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upuy\Desktop\E 102 Costas de Cañas\E 102 Costa de Cañas\01 -  0RIGINALES\01.A INFORMACION GENERAL\"/>
    </mc:Choice>
  </mc:AlternateContent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generico'!$A$1:$K$112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23" i="43" l="1"/>
  <c r="G64" i="43"/>
  <c r="G65" i="43"/>
  <c r="G82" i="43"/>
  <c r="G80" i="43"/>
  <c r="G76" i="43"/>
  <c r="G70" i="43"/>
  <c r="G68" i="43"/>
  <c r="G67" i="43"/>
  <c r="G56" i="43"/>
  <c r="G48" i="43"/>
  <c r="G45" i="43"/>
  <c r="G42" i="43"/>
  <c r="G41" i="43"/>
  <c r="G36" i="43"/>
  <c r="G37" i="43"/>
  <c r="G35" i="43"/>
  <c r="G32" i="43"/>
  <c r="G28" i="43"/>
  <c r="G40" i="43" l="1"/>
  <c r="K39" i="43" s="1"/>
  <c r="G66" i="43"/>
  <c r="G19" i="43" l="1"/>
  <c r="G11" i="43"/>
  <c r="G72" i="43" l="1"/>
  <c r="G89" i="43" l="1"/>
  <c r="G88" i="43"/>
  <c r="G87" i="43"/>
  <c r="G86" i="43"/>
  <c r="G85" i="43"/>
  <c r="G14" i="43"/>
  <c r="G24" i="43"/>
  <c r="G13" i="43"/>
  <c r="G59" i="43"/>
  <c r="K84" i="43" l="1"/>
  <c r="G78" i="43" l="1"/>
  <c r="G83" i="43"/>
  <c r="G63" i="43"/>
  <c r="G62" i="43"/>
  <c r="G55" i="43"/>
  <c r="G54" i="43"/>
  <c r="G52" i="43"/>
  <c r="G44" i="43" l="1"/>
  <c r="K43" i="43" s="1"/>
  <c r="K71" i="43"/>
  <c r="G47" i="43"/>
  <c r="K46" i="43" s="1"/>
  <c r="G81" i="43"/>
  <c r="G79" i="43"/>
  <c r="G77" i="43"/>
  <c r="G75" i="43"/>
  <c r="K69" i="43"/>
  <c r="G61" i="43"/>
  <c r="K60" i="43" s="1"/>
  <c r="G58" i="43"/>
  <c r="G57" i="43" s="1"/>
  <c r="G51" i="43"/>
  <c r="G53" i="43"/>
  <c r="G38" i="43"/>
  <c r="G34" i="43"/>
  <c r="G31" i="43"/>
  <c r="K30" i="43" s="1"/>
  <c r="G29" i="43"/>
  <c r="G26" i="43"/>
  <c r="G25" i="43" s="1"/>
  <c r="G22" i="43"/>
  <c r="G21" i="43"/>
  <c r="G18" i="43"/>
  <c r="G17" i="43"/>
  <c r="G15" i="43"/>
  <c r="G12" i="43"/>
  <c r="G50" i="43" l="1"/>
  <c r="G16" i="43"/>
  <c r="G10" i="43"/>
  <c r="K33" i="43"/>
  <c r="G74" i="43"/>
  <c r="K73" i="43" s="1"/>
  <c r="K27" i="43"/>
  <c r="G20" i="43"/>
  <c r="K49" i="43" l="1"/>
  <c r="K9" i="43"/>
  <c r="K90" i="43" l="1"/>
  <c r="H64" i="43" l="1"/>
  <c r="I65" i="43"/>
  <c r="I64" i="43"/>
  <c r="H65" i="43"/>
  <c r="I36" i="43"/>
  <c r="H70" i="43"/>
  <c r="I70" i="43"/>
  <c r="H56" i="43"/>
  <c r="I56" i="43"/>
  <c r="H45" i="43"/>
  <c r="I45" i="43"/>
  <c r="H41" i="43"/>
  <c r="I41" i="43"/>
  <c r="H42" i="43"/>
  <c r="I42" i="43"/>
  <c r="H36" i="43"/>
  <c r="H32" i="43"/>
  <c r="I32" i="43"/>
  <c r="J9" i="43"/>
  <c r="H19" i="43"/>
  <c r="I19" i="43"/>
  <c r="J33" i="43"/>
  <c r="I67" i="43"/>
  <c r="H34" i="43"/>
  <c r="H76" i="43"/>
  <c r="I22" i="43"/>
  <c r="I86" i="43"/>
  <c r="I34" i="43"/>
  <c r="H12" i="43"/>
  <c r="I37" i="43"/>
  <c r="I62" i="43"/>
  <c r="H72" i="43"/>
  <c r="H83" i="43"/>
  <c r="H89" i="43"/>
  <c r="I17" i="43"/>
  <c r="J27" i="43"/>
  <c r="I85" i="43"/>
  <c r="I24" i="43"/>
  <c r="H11" i="43"/>
  <c r="I76" i="43"/>
  <c r="H37" i="43"/>
  <c r="H17" i="43"/>
  <c r="H85" i="43"/>
  <c r="H68" i="43"/>
  <c r="H54" i="43"/>
  <c r="I18" i="43"/>
  <c r="H31" i="43"/>
  <c r="H18" i="43"/>
  <c r="H78" i="43"/>
  <c r="J49" i="43"/>
  <c r="H82" i="43"/>
  <c r="H14" i="43"/>
  <c r="I11" i="43"/>
  <c r="I78" i="43"/>
  <c r="I31" i="43"/>
  <c r="I89" i="43"/>
  <c r="H23" i="43"/>
  <c r="J30" i="43"/>
  <c r="H48" i="43"/>
  <c r="I12" i="43"/>
  <c r="I23" i="43"/>
  <c r="I54" i="43"/>
  <c r="J43" i="43"/>
  <c r="I52" i="43"/>
  <c r="H86" i="43"/>
  <c r="H52" i="43"/>
  <c r="I68" i="43"/>
  <c r="H22" i="43"/>
  <c r="J69" i="43"/>
  <c r="H62" i="43"/>
  <c r="I38" i="43"/>
  <c r="I13" i="43"/>
  <c r="I35" i="43"/>
  <c r="H88" i="43"/>
  <c r="H21" i="43"/>
  <c r="H59" i="43"/>
  <c r="I63" i="43"/>
  <c r="J39" i="43"/>
  <c r="I48" i="43"/>
  <c r="I26" i="43"/>
  <c r="I80" i="43"/>
  <c r="I72" i="43"/>
  <c r="H28" i="43"/>
  <c r="I29" i="43"/>
  <c r="D93" i="43"/>
  <c r="D94" i="43" s="1"/>
  <c r="H29" i="43"/>
  <c r="I82" i="43"/>
  <c r="J60" i="43"/>
  <c r="H80" i="43"/>
  <c r="I88" i="43"/>
  <c r="H24" i="43"/>
  <c r="I21" i="43"/>
  <c r="I83" i="43"/>
  <c r="H13" i="43"/>
  <c r="J73" i="43"/>
  <c r="I87" i="43"/>
  <c r="H67" i="43"/>
  <c r="I28" i="43"/>
  <c r="H87" i="43"/>
  <c r="H26" i="43"/>
  <c r="H63" i="43"/>
  <c r="I14" i="43"/>
  <c r="J84" i="43"/>
  <c r="J46" i="43"/>
  <c r="H38" i="43"/>
  <c r="H15" i="43"/>
  <c r="J71" i="43"/>
  <c r="I15" i="43"/>
  <c r="H35" i="43"/>
  <c r="I59" i="43"/>
  <c r="K7" i="43" l="1"/>
  <c r="K6" i="43"/>
  <c r="J90" i="43"/>
  <c r="D95" i="43"/>
  <c r="D97" i="43"/>
  <c r="D98" i="43" l="1"/>
  <c r="D99" i="43" s="1"/>
  <c r="D101" i="43" s="1"/>
  <c r="D104" i="43"/>
  <c r="D108" i="43" s="1"/>
  <c r="D107" i="43"/>
  <c r="D109" i="43" l="1"/>
  <c r="D111" i="43" s="1"/>
  <c r="D105" i="43"/>
</calcChain>
</file>

<file path=xl/sharedStrings.xml><?xml version="1.0" encoding="utf-8"?>
<sst xmlns="http://schemas.openxmlformats.org/spreadsheetml/2006/main" count="259" uniqueCount="216">
  <si>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</si>
  <si>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</si>
  <si>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</si>
  <si>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</si>
  <si>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</si>
  <si>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</si>
  <si>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</si>
  <si>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</si>
  <si>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</si>
  <si>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</si>
  <si>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</si>
  <si>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</si>
  <si>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</si>
  <si>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</si>
  <si>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</si>
  <si>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</si>
  <si>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</si>
  <si>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</si>
  <si>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</si>
  <si>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</si>
  <si>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</si>
  <si>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</si>
  <si>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</si>
  <si>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</si>
  <si>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</si>
  <si>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</si>
  <si>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</si>
  <si>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</si>
  <si>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</si>
  <si>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</si>
  <si>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</si>
  <si>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</si>
  <si>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</si>
  <si>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</si>
  <si>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</si>
  <si>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1.3</t>
  </si>
  <si>
    <t>gl</t>
  </si>
  <si>
    <t>Colocacion de globos en bajadas pluviales</t>
  </si>
  <si>
    <t>Picado de contrapisos y pavimentos exteriores</t>
  </si>
  <si>
    <t>MATRIZ DE OFERTA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</si>
  <si>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</si>
  <si>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</si>
  <si>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</si>
  <si>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</si>
  <si>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</si>
  <si>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</si>
  <si>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</si>
  <si>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Andamios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</si>
  <si>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</si>
  <si>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</si>
  <si>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</si>
  <si>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</si>
  <si>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</si>
  <si>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CIELORRASOS</t>
  </si>
  <si>
    <t>CONSTRUCCIONES PROVISORIAS</t>
  </si>
  <si>
    <t>INSTALACIONES PROVISORIAS</t>
  </si>
  <si>
    <t>REPLANTEO DE OBRA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</si>
  <si>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</si>
  <si>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</si>
  <si>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</si>
  <si>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10,1,1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</si>
  <si>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</si>
  <si>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</si>
  <si>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</si>
  <si>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</si>
  <si>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</si>
  <si>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</si>
  <si>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</si>
  <si>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para contrapisos</t>
  </si>
  <si>
    <t>Relleno granular bajo contrapisos exteriores</t>
  </si>
  <si>
    <t>Retiro de escombros</t>
  </si>
  <si>
    <t>IMPLANTACION EN OBRA</t>
  </si>
  <si>
    <t>1,3,4</t>
  </si>
  <si>
    <t>1,3,3</t>
  </si>
  <si>
    <t>MOVIMIENTO DE TIERRA</t>
  </si>
  <si>
    <t xml:space="preserve">Limpieza y acondicionamiento del terreno </t>
  </si>
  <si>
    <t>ESTRUCTURAS</t>
  </si>
  <si>
    <t>ESPACIOS EXTERIORES</t>
  </si>
  <si>
    <t>Sobre terreno</t>
  </si>
  <si>
    <t>Revoque hidrófugo en muros exteriores, incluyendo aletas y pretiles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</si>
  <si>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</si>
  <si>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</si>
  <si>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</si>
  <si>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</si>
  <si>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</si>
  <si>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</si>
  <si>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</si>
  <si>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</si>
  <si>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</si>
  <si>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</si>
  <si>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</si>
  <si>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9.00</t>
  </si>
  <si>
    <t>9.1</t>
  </si>
  <si>
    <t>9.1.1</t>
  </si>
  <si>
    <t>9,1,1,1</t>
  </si>
  <si>
    <t>9.1.2</t>
  </si>
  <si>
    <t>9,1,2,1</t>
  </si>
  <si>
    <t>9.2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</si>
  <si>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</si>
  <si>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</si>
  <si>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</si>
  <si>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</si>
  <si>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</si>
  <si>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</si>
  <si>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9.3.2</t>
  </si>
  <si>
    <t>9,3,2,13</t>
  </si>
  <si>
    <t>REPARACION DE CUBIERTAS  EXISTENTES</t>
  </si>
  <si>
    <t>Imprimación- emulsion asfáltica 1,5 k/m2</t>
  </si>
  <si>
    <t>Membrana terminación geotextil</t>
  </si>
  <si>
    <t>TERMINACION DE CUBIERTAS</t>
  </si>
  <si>
    <t>11.00</t>
  </si>
  <si>
    <t>10.3</t>
  </si>
  <si>
    <t>10,1,8</t>
  </si>
  <si>
    <t>10,1,11</t>
  </si>
  <si>
    <t>10,3,2</t>
  </si>
  <si>
    <t xml:space="preserve"> HERRERIA</t>
  </si>
  <si>
    <t>13.00</t>
  </si>
  <si>
    <t>17.00</t>
  </si>
  <si>
    <t>17.1</t>
  </si>
  <si>
    <t>17.2</t>
  </si>
  <si>
    <t>17.3</t>
  </si>
  <si>
    <t>Pintura al agua para cielorrasos</t>
  </si>
  <si>
    <t>Pintura acrilica al agua</t>
  </si>
  <si>
    <t>Mampostería interior</t>
  </si>
  <si>
    <t>Mampostería exterior</t>
  </si>
  <si>
    <t>PINTURA SOBRE METALES</t>
  </si>
  <si>
    <t>Convertidor de óxido</t>
  </si>
  <si>
    <t>PINTURA SOBRE MADERA</t>
  </si>
  <si>
    <t>Esmalte sintético base aguarrás mineral</t>
  </si>
  <si>
    <t>17,2,7</t>
  </si>
  <si>
    <t>17,3,3</t>
  </si>
  <si>
    <t>17,3,5</t>
  </si>
  <si>
    <t>PINTURA SOBRE MAMPOSTERÍA, HORMIGÓN  Y YESO</t>
  </si>
  <si>
    <t>Limpieza de desagües pluviales</t>
  </si>
  <si>
    <t>10,3,6</t>
  </si>
  <si>
    <t>Reparación de aberturas existentes</t>
  </si>
  <si>
    <t>Técnico Prevencionista</t>
  </si>
  <si>
    <t>Plan de seguridad firmado por Técnico Prevencionista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</si>
  <si>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</si>
  <si>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</si>
  <si>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</si>
  <si>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</si>
  <si>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</si>
  <si>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</si>
  <si>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</si>
  <si>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</si>
  <si>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</si>
  <si>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</si>
  <si>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</si>
  <si>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</si>
  <si>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</si>
  <si>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</si>
  <si>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</si>
  <si>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</si>
  <si>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</si>
  <si>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</si>
  <si>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</si>
  <si>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</si>
  <si>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</si>
  <si>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</si>
  <si>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(65,8% de G)</t>
  </si>
  <si>
    <t>LEYES SOCIALES (65,8%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</si>
  <si>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AMPLIACIÓN</t>
    </r>
  </si>
  <si>
    <t xml:space="preserve"> 1605 m2</t>
  </si>
  <si>
    <t>OBRA: INSTITUTO DE FORMACION DOCENTE TACUAREMBO</t>
  </si>
  <si>
    <t>141m2</t>
  </si>
  <si>
    <t>214m2</t>
  </si>
  <si>
    <t>g</t>
  </si>
  <si>
    <t>Hormigón con edurecedor superficial terrminación llana mecanica</t>
  </si>
  <si>
    <t>1.1.0</t>
  </si>
  <si>
    <t>1.1.1</t>
  </si>
  <si>
    <t>1.1.6</t>
  </si>
  <si>
    <t>1.1.8</t>
  </si>
  <si>
    <t>1.1.9</t>
  </si>
  <si>
    <t>Acceso al Predio y a la Obra</t>
  </si>
  <si>
    <t>Barreras o Vallas</t>
  </si>
  <si>
    <t>1.2.3</t>
  </si>
  <si>
    <t>Edificaciones para el personal y de servicio</t>
  </si>
  <si>
    <t>AISLACIONES HUMÍDICAS Y TÉRMICAS</t>
  </si>
  <si>
    <t>Lechada de cemento puro sobre la cara interiorr de los canalones</t>
  </si>
  <si>
    <t>Cartel de obra dimensiones 0,84  x 1,85  Chapa pintada</t>
  </si>
  <si>
    <t>2.2</t>
  </si>
  <si>
    <t>Desmontes</t>
  </si>
  <si>
    <t>2.8</t>
  </si>
  <si>
    <t>Relleno de Taludes</t>
  </si>
  <si>
    <t>4.14.1</t>
  </si>
  <si>
    <t>Picado de Carpeta Sectores sueltos sobre Bovedas</t>
  </si>
  <si>
    <t>4.19</t>
  </si>
  <si>
    <t>Picado de Revoques de Cielorraso</t>
  </si>
  <si>
    <t>5.1</t>
  </si>
  <si>
    <t>INTERVENCION EN ESTRUCTURAS EXISTENTES</t>
  </si>
  <si>
    <t>5.1.1</t>
  </si>
  <si>
    <t>Tratamiento de Hierros expuestos</t>
  </si>
  <si>
    <t>5.1.2</t>
  </si>
  <si>
    <t>Tratamiento de Fisuras y Grietas Mayores</t>
  </si>
  <si>
    <t>7.3</t>
  </si>
  <si>
    <t>7.3.1</t>
  </si>
  <si>
    <t>Relleno de Juntas de Ladrillo visto</t>
  </si>
  <si>
    <t>8.1</t>
  </si>
  <si>
    <t>Contrapiso hormigón de balasto (espesor 10 cm)</t>
  </si>
  <si>
    <t>8.1.2</t>
  </si>
  <si>
    <t xml:space="preserve">Reparacion de revoques interiores </t>
  </si>
  <si>
    <t>9.2.10</t>
  </si>
  <si>
    <t>Reparacion de Revoques de Cielorrasos</t>
  </si>
  <si>
    <t xml:space="preserve">CUBIERTAS PESADAS </t>
  </si>
  <si>
    <t>Protecciones y terminaciones (pintura acrilica elastomérica)</t>
  </si>
  <si>
    <t>17.1.1</t>
  </si>
  <si>
    <t>17.1.2</t>
  </si>
  <si>
    <t>17.1.1.10</t>
  </si>
  <si>
    <t>17.1.2.16</t>
  </si>
  <si>
    <t>gobal</t>
  </si>
  <si>
    <t>golbal</t>
  </si>
  <si>
    <t xml:space="preserve">15% DE OBRA IMPREVISTA  </t>
  </si>
  <si>
    <t>Reparación de rev. Pre existentes ( recuperacion de revoques afectados )</t>
  </si>
  <si>
    <t>Álvaro H. Ribeiro</t>
  </si>
  <si>
    <t>Arq. 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</si>
</sst>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9" fontId="125" fillId="0" borderId="0" applyFont="0" applyFill="0" applyBorder="0" applyAlignment="0" applyProtection="0"/>
  </cellStyleXfs>
  <cellXfs count="28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7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3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3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2" fillId="51" borderId="45" xfId="47863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7" fillId="57" borderId="44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50" borderId="58" xfId="47863" applyNumberFormat="1" applyFont="1" applyFill="1" applyBorder="1" applyAlignment="1">
      <alignment horizontal="right" indent="1"/>
    </xf>
    <xf numFmtId="0" fontId="121" fillId="52" borderId="61" xfId="47863" applyFont="1" applyFill="1" applyBorder="1" applyAlignment="1">
      <alignment horizontal="center" vertical="center" wrapText="1"/>
    </xf>
    <xf numFmtId="0" fontId="23" fillId="0" borderId="62" xfId="47863" applyNumberFormat="1" applyFont="1" applyBorder="1" applyAlignment="1">
      <alignment horizontal="right" indent="1"/>
    </xf>
    <xf numFmtId="207" fontId="111" fillId="0" borderId="62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63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207" fontId="111" fillId="0" borderId="62" xfId="47863" applyNumberFormat="1" applyFont="1" applyFill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58" xfId="47863" applyNumberFormat="1" applyFont="1" applyBorder="1" applyAlignment="1">
      <alignment horizontal="right" indent="1"/>
    </xf>
    <xf numFmtId="0" fontId="121" fillId="52" borderId="47" xfId="47863" applyFont="1" applyFill="1" applyBorder="1" applyAlignment="1">
      <alignment horizontal="center" vertical="center" wrapText="1"/>
    </xf>
    <xf numFmtId="0" fontId="111" fillId="53" borderId="65" xfId="47863" applyFont="1" applyFill="1" applyBorder="1"/>
    <xf numFmtId="4" fontId="23" fillId="0" borderId="45" xfId="47841" applyNumberFormat="1" applyFont="1" applyFill="1" applyBorder="1" applyAlignment="1">
      <alignment horizontal="center"/>
    </xf>
    <xf numFmtId="207" fontId="111" fillId="0" borderId="57" xfId="47863" applyNumberFormat="1" applyFont="1" applyFill="1" applyBorder="1" applyAlignment="1">
      <alignment horizontal="right" indent="1"/>
    </xf>
    <xf numFmtId="207" fontId="111" fillId="0" borderId="67" xfId="47863" applyNumberFormat="1" applyFont="1" applyBorder="1" applyAlignment="1">
      <alignment horizontal="right" indent="1"/>
    </xf>
    <xf numFmtId="207" fontId="111" fillId="0" borderId="57" xfId="47863" applyNumberFormat="1" applyFont="1" applyBorder="1" applyAlignment="1">
      <alignment horizontal="right" indent="1"/>
    </xf>
    <xf numFmtId="207" fontId="111" fillId="50" borderId="66" xfId="47863" applyNumberFormat="1" applyFont="1" applyFill="1" applyBorder="1" applyAlignment="1">
      <alignment horizontal="right" indent="1"/>
    </xf>
    <xf numFmtId="0" fontId="112" fillId="0" borderId="45" xfId="47863" applyFont="1" applyFill="1" applyBorder="1"/>
    <xf numFmtId="0" fontId="112" fillId="0" borderId="57" xfId="47863" applyFont="1" applyFill="1" applyBorder="1"/>
    <xf numFmtId="0" fontId="111" fillId="0" borderId="67" xfId="47863" applyFont="1" applyFill="1" applyBorder="1"/>
    <xf numFmtId="4" fontId="116" fillId="0" borderId="57" xfId="47863" applyNumberFormat="1" applyFont="1" applyBorder="1" applyAlignment="1">
      <alignment horizontal="center"/>
    </xf>
    <xf numFmtId="0" fontId="117" fillId="50" borderId="32" xfId="17901" applyFont="1" applyFill="1" applyBorder="1"/>
    <xf numFmtId="0" fontId="23" fillId="0" borderId="59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9" xfId="17901" applyFont="1" applyFill="1" applyBorder="1"/>
    <xf numFmtId="0" fontId="23" fillId="0" borderId="59" xfId="17901" applyFont="1" applyBorder="1"/>
    <xf numFmtId="0" fontId="23" fillId="0" borderId="60" xfId="17901" applyFont="1" applyBorder="1"/>
    <xf numFmtId="0" fontId="23" fillId="0" borderId="41" xfId="17901" applyFont="1" applyFill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0" fontId="117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9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9" xfId="0" applyNumberFormat="1" applyFont="1" applyFill="1" applyBorder="1" applyAlignment="1">
      <alignment horizontal="left"/>
    </xf>
    <xf numFmtId="0" fontId="23" fillId="0" borderId="46" xfId="17901" applyFont="1" applyBorder="1" applyAlignment="1">
      <alignment horizontal="center"/>
    </xf>
    <xf numFmtId="0" fontId="23" fillId="0" borderId="68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0" borderId="68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70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7" xfId="47863" applyNumberFormat="1" applyFont="1" applyBorder="1" applyAlignment="1">
      <alignment horizontal="right" indent="1"/>
    </xf>
    <xf numFmtId="0" fontId="23" fillId="0" borderId="68" xfId="17901" applyFont="1" applyFill="1" applyBorder="1" applyAlignment="1">
      <alignment horizontal="center"/>
    </xf>
    <xf numFmtId="3" fontId="23" fillId="50" borderId="58" xfId="47841" applyNumberFormat="1" applyFont="1" applyFill="1" applyBorder="1" applyAlignment="1">
      <alignment horizontal="right"/>
    </xf>
    <xf numFmtId="4" fontId="23" fillId="50" borderId="58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1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58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1" xfId="47863" applyNumberFormat="1" applyFont="1" applyFill="1" applyBorder="1" applyAlignment="1"/>
    <xf numFmtId="207" fontId="111" fillId="54" borderId="58" xfId="47863" applyNumberFormat="1" applyFont="1" applyFill="1" applyBorder="1" applyAlignment="1">
      <alignment horizontal="right" indent="1"/>
    </xf>
    <xf numFmtId="207" fontId="111" fillId="54" borderId="66" xfId="47863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3" applyNumberFormat="1" applyFont="1" applyFill="1" applyBorder="1" applyAlignment="1">
      <alignment horizontal="right" indent="1"/>
    </xf>
    <xf numFmtId="0" fontId="23" fillId="57" borderId="69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07" fontId="111" fillId="57" borderId="49" xfId="47863" applyNumberFormat="1" applyFont="1" applyFill="1" applyBorder="1" applyAlignment="1">
      <alignment horizontal="right" indent="1"/>
    </xf>
    <xf numFmtId="207" fontId="111" fillId="57" borderId="58" xfId="47863" applyNumberFormat="1" applyFont="1" applyFill="1" applyBorder="1" applyAlignment="1">
      <alignment horizontal="right" indent="1"/>
    </xf>
    <xf numFmtId="207" fontId="111" fillId="57" borderId="66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9" xfId="47863" applyNumberFormat="1" applyFont="1" applyFill="1" applyBorder="1" applyAlignment="1">
      <alignment horizontal="right" indent="1"/>
    </xf>
    <xf numFmtId="2" fontId="23" fillId="51" borderId="46" xfId="17901" applyNumberFormat="1" applyFont="1" applyFill="1" applyBorder="1" applyAlignment="1">
      <alignment horizontal="center"/>
    </xf>
    <xf numFmtId="4" fontId="111" fillId="55" borderId="28" xfId="47863" applyNumberFormat="1" applyFont="1" applyFill="1" applyBorder="1"/>
    <xf numFmtId="207" fontId="111" fillId="57" borderId="69" xfId="47863" applyNumberFormat="1" applyFont="1" applyFill="1" applyBorder="1" applyAlignment="1">
      <alignment horizontal="right" indent="1"/>
    </xf>
    <xf numFmtId="2" fontId="111" fillId="50" borderId="66" xfId="47863" applyNumberFormat="1" applyFont="1" applyFill="1" applyBorder="1" applyAlignment="1">
      <alignment horizontal="right" indent="1"/>
    </xf>
    <xf numFmtId="2" fontId="117" fillId="57" borderId="44" xfId="17901" applyNumberFormat="1" applyFont="1" applyFill="1" applyBorder="1" applyAlignment="1">
      <alignment horizontal="center"/>
    </xf>
    <xf numFmtId="189" fontId="117" fillId="50" borderId="44" xfId="0" applyNumberFormat="1" applyFont="1" applyFill="1" applyBorder="1" applyAlignment="1">
      <alignment horizontal="center"/>
    </xf>
    <xf numFmtId="2" fontId="111" fillId="57" borderId="49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4" fontId="117" fillId="57" borderId="50" xfId="0" applyNumberFormat="1" applyFont="1" applyFill="1" applyBorder="1" applyAlignment="1">
      <alignment horizontal="center"/>
    </xf>
    <xf numFmtId="4" fontId="23" fillId="57" borderId="50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9" xfId="47863" applyFont="1" applyFill="1" applyBorder="1"/>
    <xf numFmtId="0" fontId="117" fillId="57" borderId="57" xfId="17901" applyFont="1" applyFill="1" applyBorder="1"/>
    <xf numFmtId="207" fontId="111" fillId="0" borderId="71" xfId="47863" applyNumberFormat="1" applyFont="1" applyBorder="1" applyAlignment="1">
      <alignment horizontal="right" indent="1"/>
    </xf>
    <xf numFmtId="0" fontId="23" fillId="0" borderId="72" xfId="17901" applyFont="1" applyFill="1" applyBorder="1"/>
    <xf numFmtId="207" fontId="111" fillId="0" borderId="73" xfId="47863" applyNumberFormat="1" applyFont="1" applyFill="1" applyBorder="1" applyAlignment="1">
      <alignment horizontal="right" indent="1"/>
    </xf>
    <xf numFmtId="4" fontId="117" fillId="57" borderId="74" xfId="0" applyNumberFormat="1" applyFont="1" applyFill="1" applyBorder="1" applyAlignment="1">
      <alignment horizontal="left"/>
    </xf>
    <xf numFmtId="207" fontId="111" fillId="0" borderId="71" xfId="47863" applyNumberFormat="1" applyFont="1" applyFill="1" applyBorder="1" applyAlignment="1">
      <alignment horizontal="right" indent="1"/>
    </xf>
    <xf numFmtId="0" fontId="23" fillId="0" borderId="73" xfId="47863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3" applyNumberFormat="1" applyFont="1" applyFill="1" applyBorder="1" applyAlignment="1">
      <alignment horizontal="right" indent="1"/>
    </xf>
    <xf numFmtId="231" fontId="110" fillId="53" borderId="27" xfId="47863" applyNumberFormat="1" applyFont="1" applyFill="1" applyBorder="1" applyAlignment="1">
      <alignment horizontal="center"/>
    </xf>
    <xf numFmtId="231" fontId="111" fillId="53" borderId="27" xfId="47863" applyNumberFormat="1" applyFont="1" applyFill="1" applyBorder="1"/>
    <xf numFmtId="231" fontId="111" fillId="50" borderId="31" xfId="47863" applyNumberFormat="1" applyFont="1" applyFill="1" applyBorder="1" applyAlignment="1">
      <alignment horizontal="right" indent="1"/>
    </xf>
    <xf numFmtId="231" fontId="111" fillId="55" borderId="27" xfId="47863" applyNumberFormat="1" applyFont="1" applyFill="1" applyBorder="1"/>
    <xf numFmtId="231" fontId="111" fillId="57" borderId="31" xfId="47863" applyNumberFormat="1" applyFont="1" applyFill="1" applyBorder="1" applyAlignment="1">
      <alignment horizontal="right" indent="1"/>
    </xf>
    <xf numFmtId="231" fontId="111" fillId="50" borderId="58" xfId="47863" applyNumberFormat="1" applyFont="1" applyFill="1" applyBorder="1" applyAlignment="1">
      <alignment horizontal="right" indent="1"/>
    </xf>
    <xf numFmtId="231" fontId="112" fillId="57" borderId="31" xfId="47863" applyNumberFormat="1" applyFont="1" applyFill="1" applyBorder="1"/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2" fillId="51" borderId="31" xfId="47863" applyNumberFormat="1" applyFont="1" applyFill="1" applyBorder="1"/>
    <xf numFmtId="207" fontId="112" fillId="57" borderId="38" xfId="47863" applyNumberFormat="1" applyFont="1" applyFill="1" applyBorder="1"/>
    <xf numFmtId="207" fontId="112" fillId="0" borderId="31" xfId="47863" applyNumberFormat="1" applyFont="1" applyFill="1" applyBorder="1"/>
    <xf numFmtId="207" fontId="112" fillId="0" borderId="58" xfId="47863" applyNumberFormat="1" applyFont="1" applyFill="1" applyBorder="1"/>
    <xf numFmtId="207" fontId="111" fillId="0" borderId="64" xfId="47863" applyNumberFormat="1" applyFont="1" applyFill="1" applyBorder="1"/>
    <xf numFmtId="207" fontId="116" fillId="0" borderId="71" xfId="47863" applyNumberFormat="1" applyFont="1" applyBorder="1" applyAlignment="1">
      <alignment horizontal="center"/>
    </xf>
    <xf numFmtId="10" fontId="110" fillId="0" borderId="0" xfId="47863" applyNumberFormat="1" applyFont="1" applyBorder="1" applyAlignment="1">
      <alignment horizontal="center"/>
    </xf>
    <xf numFmtId="10" fontId="110" fillId="0" borderId="74" xfId="47863" applyNumberFormat="1" applyFont="1" applyBorder="1" applyAlignment="1">
      <alignment horizontal="center"/>
    </xf>
    <xf numFmtId="230" fontId="108" fillId="0" borderId="37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8" xfId="47864" applyFont="1" applyFill="1" applyBorder="1" applyAlignment="1">
      <alignment horizontal="center" vertical="center" wrapText="1"/>
    </xf>
    <xf numFmtId="0" fontId="122" fillId="56" borderId="82" xfId="47864" applyFont="1" applyFill="1" applyBorder="1" applyAlignment="1">
      <alignment horizontal="center" vertical="center" wrapText="1"/>
    </xf>
    <xf numFmtId="0" fontId="122" fillId="56" borderId="86" xfId="47864" applyFont="1" applyFill="1" applyBorder="1" applyAlignment="1">
      <alignment horizontal="center" vertical="center" wrapText="1"/>
    </xf>
    <xf numFmtId="10" fontId="122" fillId="56" borderId="78" xfId="47864" applyNumberFormat="1" applyFont="1" applyFill="1" applyBorder="1" applyAlignment="1">
      <alignment horizontal="center" vertical="center" wrapText="1"/>
    </xf>
    <xf numFmtId="10" fontId="122" fillId="56" borderId="82" xfId="47864" applyNumberFormat="1" applyFont="1" applyFill="1" applyBorder="1" applyAlignment="1">
      <alignment horizontal="center" vertical="center" wrapText="1"/>
    </xf>
    <xf numFmtId="10" fontId="122" fillId="56" borderId="86" xfId="47864" applyNumberFormat="1" applyFont="1" applyFill="1" applyBorder="1" applyAlignment="1">
      <alignment horizontal="center" vertical="center" wrapText="1"/>
    </xf>
    <xf numFmtId="231" fontId="23" fillId="0" borderId="73" xfId="47863" applyNumberFormat="1" applyFont="1" applyBorder="1" applyAlignment="1">
      <alignment horizontal="center"/>
    </xf>
    <xf numFmtId="231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17" fillId="55" borderId="91" xfId="0" applyNumberFormat="1" applyFont="1" applyFill="1" applyBorder="1" applyAlignment="1">
      <alignment horizontal="center"/>
    </xf>
    <xf numFmtId="4" fontId="117" fillId="55" borderId="92" xfId="0" applyNumberFormat="1" applyFont="1" applyFill="1" applyBorder="1" applyAlignment="1">
      <alignment horizontal="left"/>
    </xf>
    <xf numFmtId="4" fontId="23" fillId="55" borderId="92" xfId="0" applyNumberFormat="1" applyFont="1" applyFill="1" applyBorder="1" applyAlignment="1">
      <alignment horizontal="center"/>
    </xf>
    <xf numFmtId="4" fontId="23" fillId="55" borderId="92" xfId="0" applyNumberFormat="1" applyFont="1" applyFill="1" applyBorder="1" applyAlignment="1">
      <alignment horizontal="right"/>
    </xf>
    <xf numFmtId="0" fontId="111" fillId="55" borderId="92" xfId="47863" applyFont="1" applyFill="1" applyBorder="1"/>
    <xf numFmtId="231" fontId="111" fillId="55" borderId="92" xfId="47863" applyNumberFormat="1" applyFont="1" applyFill="1" applyBorder="1"/>
    <xf numFmtId="207" fontId="111" fillId="55" borderId="92" xfId="47863" applyNumberFormat="1" applyFont="1" applyFill="1" applyBorder="1"/>
    <xf numFmtId="2" fontId="111" fillId="55" borderId="93" xfId="47863" applyNumberFormat="1" applyFont="1" applyFill="1" applyBorder="1"/>
    <xf numFmtId="207" fontId="111" fillId="57" borderId="51" xfId="47863" applyNumberFormat="1" applyFont="1" applyFill="1" applyBorder="1" applyAlignment="1">
      <alignment horizontal="right" indent="1"/>
    </xf>
    <xf numFmtId="0" fontId="23" fillId="0" borderId="72" xfId="17901" applyFont="1" applyBorder="1"/>
    <xf numFmtId="4" fontId="0" fillId="0" borderId="61" xfId="0" applyNumberFormat="1" applyBorder="1"/>
    <xf numFmtId="9" fontId="23" fillId="0" borderId="44" xfId="47871" applyFont="1" applyFill="1" applyBorder="1" applyAlignment="1">
      <alignment horizontal="center"/>
    </xf>
    <xf numFmtId="9" fontId="23" fillId="0" borderId="59" xfId="47871" applyFont="1" applyFill="1" applyBorder="1" applyAlignment="1">
      <alignment horizontal="left"/>
    </xf>
    <xf numFmtId="9" fontId="23" fillId="0" borderId="46" xfId="47871" applyFont="1" applyFill="1" applyBorder="1" applyAlignment="1">
      <alignment horizontal="center"/>
    </xf>
    <xf numFmtId="9" fontId="112" fillId="0" borderId="58" xfId="47871" applyFont="1" applyFill="1" applyBorder="1"/>
    <xf numFmtId="9" fontId="112" fillId="0" borderId="57" xfId="47871" applyFont="1" applyFill="1" applyBorder="1"/>
    <xf numFmtId="9" fontId="113" fillId="0" borderId="0" xfId="47871" applyFont="1" applyAlignment="1">
      <alignment vertical="center"/>
    </xf>
    <xf numFmtId="9" fontId="0" fillId="0" borderId="0" xfId="47871" applyFont="1"/>
    <xf numFmtId="9" fontId="114" fillId="0" borderId="0" xfId="47871" applyFont="1" applyAlignment="1">
      <alignment vertical="center"/>
    </xf>
    <xf numFmtId="4" fontId="0" fillId="0" borderId="31" xfId="0" applyNumberFormat="1" applyBorder="1"/>
    <xf numFmtId="170" fontId="113" fillId="0" borderId="31" xfId="0" applyFont="1" applyBorder="1" applyAlignment="1">
      <alignment horizontal="left" vertical="center" indent="15"/>
    </xf>
    <xf numFmtId="4" fontId="119" fillId="51" borderId="55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4" xfId="0" applyBorder="1" applyAlignment="1"/>
    <xf numFmtId="170" fontId="120" fillId="52" borderId="56" xfId="0" applyFont="1" applyFill="1" applyBorder="1" applyAlignment="1">
      <alignment horizontal="center" vertical="center" wrapText="1"/>
    </xf>
    <xf numFmtId="170" fontId="119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22" fillId="56" borderId="77" xfId="47864" applyFont="1" applyFill="1" applyBorder="1" applyAlignment="1">
      <alignment horizontal="left" vertical="center" wrapText="1"/>
    </xf>
    <xf numFmtId="0" fontId="122" fillId="56" borderId="78" xfId="47864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2" fillId="56" borderId="83" xfId="47864" applyFont="1" applyFill="1" applyBorder="1" applyAlignment="1">
      <alignment horizontal="left" vertical="center" wrapText="1"/>
    </xf>
    <xf numFmtId="0" fontId="122" fillId="56" borderId="84" xfId="47864" applyFont="1" applyFill="1" applyBorder="1" applyAlignment="1">
      <alignment horizontal="left" vertical="center" wrapText="1"/>
    </xf>
    <xf numFmtId="0" fontId="122" fillId="56" borderId="85" xfId="47864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0" fontId="122" fillId="56" borderId="86" xfId="47864" applyFont="1" applyFill="1" applyBorder="1" applyAlignment="1">
      <alignment horizontal="left" vertical="center" wrapText="1"/>
    </xf>
    <xf numFmtId="0" fontId="122" fillId="56" borderId="75" xfId="47864" applyFont="1" applyFill="1" applyBorder="1" applyAlignment="1">
      <alignment horizontal="left" vertical="center" wrapText="1"/>
    </xf>
    <xf numFmtId="0" fontId="122" fillId="56" borderId="76" xfId="47864" applyFont="1" applyFill="1" applyBorder="1" applyAlignment="1">
      <alignment horizontal="left" vertical="center" wrapText="1"/>
    </xf>
    <xf numFmtId="0" fontId="122" fillId="56" borderId="82" xfId="47864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6" borderId="79" xfId="47864" applyFont="1" applyFill="1" applyBorder="1" applyAlignment="1">
      <alignment horizontal="left" vertical="center" wrapText="1"/>
    </xf>
    <xf numFmtId="0" fontId="122" fillId="56" borderId="80" xfId="47864" applyFont="1" applyFill="1" applyBorder="1" applyAlignment="1">
      <alignment horizontal="left" vertical="center" wrapText="1"/>
    </xf>
    <xf numFmtId="0" fontId="122" fillId="56" borderId="81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" xfId="47871" builtinId="5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47</xdr:row>
      <xdr:rowOff>161925</xdr:rowOff>
    </xdr:from>
    <xdr:to>
      <xdr:col>2</xdr:col>
      <xdr:colOff>2457450</xdr:colOff>
      <xdr:row>47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175260</xdr:colOff>
      <xdr:row>91</xdr:row>
      <xdr:rowOff>182879</xdr:rowOff>
    </xdr:from>
    <xdr:to>
      <xdr:col>9</xdr:col>
      <xdr:colOff>579120</xdr:colOff>
      <xdr:row>96</xdr:row>
      <xdr:rowOff>135492</xdr:rowOff>
    </xdr:to>
    <xdr:pic>
      <xdr:nvPicPr>
        <xdr:cNvPr id="7" name="6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252960" y="24071579"/>
          <a:ext cx="1386840" cy="8822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abSelected="1" workbookViewId="0">
      <selection activeCell="B2" sqref="B2:K2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5.6640625" style="2" customWidth="1"/>
    <col min="4" max="4" width="18.6640625" style="1" customWidth="1"/>
    <col min="5" max="5" width="13.5546875" style="7" customWidth="1"/>
    <col min="6" max="6" width="14.77734375" style="2" customWidth="1"/>
    <col min="7" max="7" width="19.6640625" style="2" customWidth="1"/>
    <col min="8" max="8" width="15.6640625" style="2" customWidth="1"/>
    <col min="9" max="9" width="14.33203125" style="2" customWidth="1"/>
    <col min="10" max="10" width="12.5546875" style="2" customWidth="1"/>
    <col min="11" max="11" width="15.6640625" style="2" customWidth="1"/>
    <col min="12" max="16384" width="11.44140625" style="2"/>
  </cols>
  <sheetData>
    <row r="1" spans="1:11" ht="20.25" customHeight="1" thickBot="1">
      <c r="A1" s="34"/>
      <c r="B1" s="35"/>
      <c r="C1" s="34"/>
      <c r="D1" s="35"/>
      <c r="E1" s="36"/>
      <c r="F1" s="34"/>
      <c r="G1" s="34"/>
      <c r="H1" s="177"/>
      <c r="I1" s="34"/>
      <c r="J1" s="34"/>
      <c r="K1" s="34"/>
    </row>
    <row r="2" spans="1:11" ht="69.75" customHeight="1" thickBot="1">
      <c r="A2" s="34"/>
      <c r="B2" s="262"/>
      <c r="C2" s="263"/>
      <c r="D2" s="263"/>
      <c r="E2" s="263"/>
      <c r="F2" s="263"/>
      <c r="G2" s="263"/>
      <c r="H2" s="263"/>
      <c r="I2" s="263"/>
      <c r="J2" s="264"/>
      <c r="K2" s="265"/>
    </row>
    <row r="3" spans="1:11" ht="65.25" customHeight="1" thickBot="1">
      <c r="B3" s="266" t="s">
        <v>164</v>
      </c>
      <c r="C3" s="267"/>
      <c r="D3" s="267"/>
      <c r="E3" s="267"/>
      <c r="F3" s="267"/>
      <c r="G3" s="267"/>
      <c r="H3" s="267"/>
      <c r="I3" s="267"/>
      <c r="J3" s="268"/>
      <c r="K3" s="269"/>
    </row>
    <row r="4" spans="1:11" ht="40.5" customHeight="1">
      <c r="B4" s="278" t="s">
        <v>162</v>
      </c>
      <c r="C4" s="279"/>
      <c r="D4" s="270" t="s">
        <v>149</v>
      </c>
      <c r="E4" s="272"/>
      <c r="F4" s="271"/>
      <c r="G4" s="272"/>
      <c r="H4" s="224" t="s">
        <v>163</v>
      </c>
      <c r="I4" s="270" t="s">
        <v>150</v>
      </c>
      <c r="J4" s="271"/>
      <c r="K4" s="227"/>
    </row>
    <row r="5" spans="1:11" ht="40.5" customHeight="1">
      <c r="B5" s="282" t="s">
        <v>83</v>
      </c>
      <c r="C5" s="283"/>
      <c r="D5" s="284" t="s">
        <v>148</v>
      </c>
      <c r="E5" s="281"/>
      <c r="F5" s="280"/>
      <c r="G5" s="281"/>
      <c r="H5" s="225" t="s">
        <v>165</v>
      </c>
      <c r="I5" s="284" t="s">
        <v>150</v>
      </c>
      <c r="J5" s="280"/>
      <c r="K5" s="228"/>
    </row>
    <row r="6" spans="1:11" ht="40.5" customHeight="1" thickBot="1">
      <c r="B6" s="273" t="s">
        <v>77</v>
      </c>
      <c r="C6" s="274"/>
      <c r="D6" s="275" t="s">
        <v>147</v>
      </c>
      <c r="E6" s="276"/>
      <c r="F6" s="277"/>
      <c r="G6" s="276"/>
      <c r="H6" s="226" t="s">
        <v>166</v>
      </c>
      <c r="I6" s="275" t="s">
        <v>151</v>
      </c>
      <c r="J6" s="277"/>
      <c r="K6" s="229" t="e">
        <f>+#REF!+#REF!+#REF!+#REF!+#REF!+#REF!+#REF!+#REF!+#REF!+#REF!+#REF!+I59+#REF!+#REF!+#REF!+#REF!+#REF!+#REF!+#REF!+#REF!+#REF!</f>
        <v>#REF!</v>
      </c>
    </row>
    <row r="7" spans="1:11" ht="40.5" customHeight="1" thickBot="1">
      <c r="B7" s="273" t="s">
        <v>152</v>
      </c>
      <c r="C7" s="274"/>
      <c r="D7" s="275"/>
      <c r="E7" s="276"/>
      <c r="F7" s="277"/>
      <c r="G7" s="276"/>
      <c r="H7" s="226"/>
      <c r="I7" s="275" t="s">
        <v>151</v>
      </c>
      <c r="J7" s="277"/>
      <c r="K7" s="229">
        <f>+I15+J84</f>
        <v>7.2417851000271566E-2</v>
      </c>
    </row>
    <row r="8" spans="1:11" ht="51.6" customHeight="1" thickBot="1">
      <c r="B8" s="48" t="s">
        <v>4</v>
      </c>
      <c r="C8" s="48" t="s">
        <v>13</v>
      </c>
      <c r="D8" s="48" t="s">
        <v>11</v>
      </c>
      <c r="E8" s="48" t="s">
        <v>12</v>
      </c>
      <c r="F8" s="49" t="s">
        <v>57</v>
      </c>
      <c r="G8" s="49" t="s">
        <v>99</v>
      </c>
      <c r="H8" s="49" t="s">
        <v>32</v>
      </c>
      <c r="I8" s="92" t="s">
        <v>98</v>
      </c>
      <c r="J8" s="83" t="s">
        <v>84</v>
      </c>
      <c r="K8" s="49" t="s">
        <v>85</v>
      </c>
    </row>
    <row r="9" spans="1:11" ht="18.600000000000001" thickBot="1">
      <c r="B9" s="50" t="s">
        <v>64</v>
      </c>
      <c r="C9" s="51" t="s">
        <v>71</v>
      </c>
      <c r="D9" s="52"/>
      <c r="E9" s="53"/>
      <c r="F9" s="54"/>
      <c r="G9" s="80"/>
      <c r="H9" s="54"/>
      <c r="I9" s="93"/>
      <c r="J9" s="190">
        <f>K9/K90</f>
        <v>0.14262844558306909</v>
      </c>
      <c r="K9" s="134">
        <f>+G10+G16+G20+G25</f>
        <v>241542</v>
      </c>
    </row>
    <row r="10" spans="1:11" ht="18">
      <c r="B10" s="73" t="s">
        <v>33</v>
      </c>
      <c r="C10" s="113" t="s">
        <v>49</v>
      </c>
      <c r="D10" s="145"/>
      <c r="E10" s="146"/>
      <c r="F10" s="147"/>
      <c r="G10" s="159">
        <f>SUM(G11:G15)</f>
        <v>89250</v>
      </c>
      <c r="H10" s="155"/>
      <c r="I10" s="160"/>
      <c r="J10" s="176"/>
      <c r="K10" s="148"/>
    </row>
    <row r="11" spans="1:11" ht="15">
      <c r="B11" s="56" t="s">
        <v>169</v>
      </c>
      <c r="C11" s="104" t="s">
        <v>174</v>
      </c>
      <c r="D11" s="120" t="s">
        <v>31</v>
      </c>
      <c r="E11" s="37">
        <v>1</v>
      </c>
      <c r="F11" s="37">
        <v>24150</v>
      </c>
      <c r="G11" s="94">
        <f>E11*F11</f>
        <v>24150</v>
      </c>
      <c r="H11" s="180">
        <f t="shared" ref="H11:I15" si="0">+F11/$K$90</f>
        <v>1.4260364494916489E-2</v>
      </c>
      <c r="I11" s="181">
        <f t="shared" si="0"/>
        <v>1.4260364494916489E-2</v>
      </c>
      <c r="J11" s="84"/>
      <c r="K11" s="129"/>
    </row>
    <row r="12" spans="1:11" ht="15">
      <c r="B12" s="56" t="s">
        <v>170</v>
      </c>
      <c r="C12" s="104" t="s">
        <v>75</v>
      </c>
      <c r="D12" s="120" t="s">
        <v>31</v>
      </c>
      <c r="E12" s="37">
        <v>1</v>
      </c>
      <c r="F12" s="37">
        <v>28350</v>
      </c>
      <c r="G12" s="94">
        <f>E12*F12</f>
        <v>28350</v>
      </c>
      <c r="H12" s="180">
        <f t="shared" si="0"/>
        <v>1.6740427885336747E-2</v>
      </c>
      <c r="I12" s="181">
        <f t="shared" si="0"/>
        <v>1.6740427885336747E-2</v>
      </c>
      <c r="J12" s="84"/>
      <c r="K12" s="129"/>
    </row>
    <row r="13" spans="1:11" ht="15">
      <c r="B13" s="56" t="s">
        <v>171</v>
      </c>
      <c r="C13" s="106" t="s">
        <v>137</v>
      </c>
      <c r="D13" s="120" t="s">
        <v>6</v>
      </c>
      <c r="E13" s="37">
        <v>1</v>
      </c>
      <c r="F13" s="37">
        <v>18900</v>
      </c>
      <c r="G13" s="94">
        <f>E13*F13</f>
        <v>18900</v>
      </c>
      <c r="H13" s="180">
        <f t="shared" si="0"/>
        <v>1.1160285256891165E-2</v>
      </c>
      <c r="I13" s="181">
        <f t="shared" si="0"/>
        <v>1.1160285256891165E-2</v>
      </c>
      <c r="J13" s="172"/>
      <c r="K13" s="129"/>
    </row>
    <row r="14" spans="1:11" ht="15">
      <c r="B14" s="56" t="s">
        <v>172</v>
      </c>
      <c r="C14" s="168" t="s">
        <v>138</v>
      </c>
      <c r="D14" s="120" t="s">
        <v>31</v>
      </c>
      <c r="E14" s="37">
        <v>1</v>
      </c>
      <c r="F14" s="37">
        <v>14490</v>
      </c>
      <c r="G14" s="94">
        <f>E14*F14</f>
        <v>14490</v>
      </c>
      <c r="H14" s="180">
        <f t="shared" si="0"/>
        <v>8.5562186969498927E-3</v>
      </c>
      <c r="I14" s="181">
        <f t="shared" si="0"/>
        <v>8.5562186969498927E-3</v>
      </c>
      <c r="J14" s="172"/>
      <c r="K14" s="129"/>
    </row>
    <row r="15" spans="1:11" ht="15">
      <c r="B15" s="56" t="s">
        <v>173</v>
      </c>
      <c r="C15" s="104" t="s">
        <v>180</v>
      </c>
      <c r="D15" s="120" t="s">
        <v>6</v>
      </c>
      <c r="E15" s="37">
        <v>1</v>
      </c>
      <c r="F15" s="37">
        <v>3360</v>
      </c>
      <c r="G15" s="94">
        <f>E15*F15</f>
        <v>3360</v>
      </c>
      <c r="H15" s="180">
        <f t="shared" si="0"/>
        <v>1.9840507123362072E-3</v>
      </c>
      <c r="I15" s="181">
        <f t="shared" si="0"/>
        <v>1.9840507123362072E-3</v>
      </c>
      <c r="J15" s="84"/>
      <c r="K15" s="129"/>
    </row>
    <row r="16" spans="1:11" ht="18">
      <c r="B16" s="57" t="s">
        <v>34</v>
      </c>
      <c r="C16" s="107" t="s">
        <v>54</v>
      </c>
      <c r="D16" s="137"/>
      <c r="E16" s="138"/>
      <c r="F16" s="139"/>
      <c r="G16" s="140">
        <f>SUM(G17:G19)</f>
        <v>61530</v>
      </c>
      <c r="H16" s="182"/>
      <c r="I16" s="182"/>
      <c r="J16" s="141"/>
      <c r="K16" s="142"/>
    </row>
    <row r="17" spans="2:11" ht="18">
      <c r="B17" s="56" t="s">
        <v>43</v>
      </c>
      <c r="C17" s="104" t="s">
        <v>175</v>
      </c>
      <c r="D17" s="120" t="s">
        <v>1</v>
      </c>
      <c r="E17" s="37">
        <v>40</v>
      </c>
      <c r="F17" s="37">
        <v>1018.5</v>
      </c>
      <c r="G17" s="94">
        <f>E17*F17</f>
        <v>40740</v>
      </c>
      <c r="H17" s="180">
        <f t="shared" ref="H17:I19" si="1">+F17/$K$90</f>
        <v>6.0141537217691277E-4</v>
      </c>
      <c r="I17" s="181">
        <f t="shared" si="1"/>
        <v>2.4056614887076513E-2</v>
      </c>
      <c r="J17" s="85"/>
      <c r="K17" s="97"/>
    </row>
    <row r="18" spans="2:11" ht="18">
      <c r="B18" s="56" t="s">
        <v>44</v>
      </c>
      <c r="C18" s="104" t="s">
        <v>47</v>
      </c>
      <c r="D18" s="120" t="s">
        <v>31</v>
      </c>
      <c r="E18" s="37">
        <v>1</v>
      </c>
      <c r="F18" s="37">
        <v>12600</v>
      </c>
      <c r="G18" s="94">
        <f>E18*F18</f>
        <v>12600</v>
      </c>
      <c r="H18" s="180">
        <f t="shared" si="1"/>
        <v>7.4401901712607774E-3</v>
      </c>
      <c r="I18" s="181">
        <f t="shared" si="1"/>
        <v>7.4401901712607774E-3</v>
      </c>
      <c r="J18" s="85"/>
      <c r="K18" s="97"/>
    </row>
    <row r="19" spans="2:11" ht="18">
      <c r="B19" s="56" t="s">
        <v>176</v>
      </c>
      <c r="C19" s="104" t="s">
        <v>177</v>
      </c>
      <c r="D19" s="120" t="s">
        <v>31</v>
      </c>
      <c r="E19" s="37">
        <v>1</v>
      </c>
      <c r="F19" s="37">
        <v>8190</v>
      </c>
      <c r="G19" s="94">
        <f>E19*F19</f>
        <v>8190</v>
      </c>
      <c r="H19" s="180">
        <f t="shared" si="1"/>
        <v>4.8361236113195049E-3</v>
      </c>
      <c r="I19" s="181">
        <f t="shared" si="1"/>
        <v>4.8361236113195049E-3</v>
      </c>
      <c r="J19" s="85"/>
      <c r="K19" s="97"/>
    </row>
    <row r="20" spans="2:11" ht="18">
      <c r="B20" s="57" t="s">
        <v>35</v>
      </c>
      <c r="C20" s="107" t="s">
        <v>55</v>
      </c>
      <c r="D20" s="137"/>
      <c r="E20" s="138"/>
      <c r="F20" s="139"/>
      <c r="G20" s="140">
        <f>SUM(G21:G24)</f>
        <v>67137</v>
      </c>
      <c r="H20" s="182"/>
      <c r="I20" s="182"/>
      <c r="J20" s="141"/>
      <c r="K20" s="142"/>
    </row>
    <row r="21" spans="2:11" ht="18">
      <c r="B21" s="56" t="s">
        <v>45</v>
      </c>
      <c r="C21" s="108" t="s">
        <v>59</v>
      </c>
      <c r="D21" s="120" t="s">
        <v>210</v>
      </c>
      <c r="E21" s="37">
        <v>1</v>
      </c>
      <c r="F21" s="37">
        <v>24255</v>
      </c>
      <c r="G21" s="94">
        <f>E21*F21</f>
        <v>24255</v>
      </c>
      <c r="H21" s="180">
        <f t="shared" ref="H21:I24" si="2">+F21/$K$90</f>
        <v>1.4322366079676995E-2</v>
      </c>
      <c r="I21" s="181">
        <f t="shared" si="2"/>
        <v>1.4322366079676995E-2</v>
      </c>
      <c r="J21" s="85"/>
      <c r="K21" s="97"/>
    </row>
    <row r="22" spans="2:11" ht="18">
      <c r="B22" s="130" t="s">
        <v>46</v>
      </c>
      <c r="C22" s="109" t="s">
        <v>42</v>
      </c>
      <c r="D22" s="121" t="s">
        <v>31</v>
      </c>
      <c r="E22" s="37">
        <v>1</v>
      </c>
      <c r="F22" s="37">
        <v>17021</v>
      </c>
      <c r="G22" s="94">
        <f>E22*F22</f>
        <v>17021</v>
      </c>
      <c r="H22" s="180">
        <f t="shared" si="2"/>
        <v>1.0050752135319816E-2</v>
      </c>
      <c r="I22" s="181">
        <f t="shared" si="2"/>
        <v>1.0050752135319816E-2</v>
      </c>
      <c r="J22" s="87"/>
      <c r="K22" s="96"/>
    </row>
    <row r="23" spans="2:11" ht="18">
      <c r="B23" s="56" t="s">
        <v>73</v>
      </c>
      <c r="C23" s="108" t="s">
        <v>63</v>
      </c>
      <c r="D23" s="120" t="s">
        <v>31</v>
      </c>
      <c r="E23" s="37">
        <v>1</v>
      </c>
      <c r="F23" s="37">
        <v>14521</v>
      </c>
      <c r="G23" s="94">
        <f>E23*F23</f>
        <v>14521</v>
      </c>
      <c r="H23" s="180">
        <f t="shared" si="2"/>
        <v>8.5745239267363289E-3</v>
      </c>
      <c r="I23" s="181">
        <f t="shared" si="2"/>
        <v>8.5745239267363289E-3</v>
      </c>
      <c r="J23" s="85"/>
      <c r="K23" s="97"/>
    </row>
    <row r="24" spans="2:11" ht="18">
      <c r="B24" s="130" t="s">
        <v>72</v>
      </c>
      <c r="C24" s="109" t="s">
        <v>62</v>
      </c>
      <c r="D24" s="120" t="s">
        <v>31</v>
      </c>
      <c r="E24" s="37">
        <v>1</v>
      </c>
      <c r="F24" s="37">
        <v>11340</v>
      </c>
      <c r="G24" s="94">
        <f>E24*F24</f>
        <v>11340</v>
      </c>
      <c r="H24" s="180">
        <f t="shared" si="2"/>
        <v>6.6961711541346997E-3</v>
      </c>
      <c r="I24" s="181">
        <f t="shared" si="2"/>
        <v>6.6961711541346997E-3</v>
      </c>
      <c r="J24" s="87"/>
      <c r="K24" s="96"/>
    </row>
    <row r="25" spans="2:11" ht="18">
      <c r="B25" s="57" t="s">
        <v>87</v>
      </c>
      <c r="C25" s="107" t="s">
        <v>56</v>
      </c>
      <c r="D25" s="137"/>
      <c r="E25" s="138"/>
      <c r="F25" s="139"/>
      <c r="G25" s="140">
        <f>SUM(G26)</f>
        <v>23625</v>
      </c>
      <c r="H25" s="182"/>
      <c r="I25" s="182"/>
      <c r="J25" s="141"/>
      <c r="K25" s="142"/>
    </row>
    <row r="26" spans="2:11" ht="18.600000000000001" thickBot="1">
      <c r="B26" s="58" t="s">
        <v>88</v>
      </c>
      <c r="C26" s="110" t="s">
        <v>40</v>
      </c>
      <c r="D26" s="122" t="s">
        <v>31</v>
      </c>
      <c r="E26" s="37">
        <v>1</v>
      </c>
      <c r="F26" s="37">
        <v>23625</v>
      </c>
      <c r="G26" s="94">
        <f>E26*F26</f>
        <v>23625</v>
      </c>
      <c r="H26" s="180">
        <f>+F26/$K$90</f>
        <v>1.3950356571113957E-2</v>
      </c>
      <c r="I26" s="181">
        <f>+G26/$K$90</f>
        <v>1.3950356571113957E-2</v>
      </c>
      <c r="J26" s="88"/>
      <c r="K26" s="59"/>
    </row>
    <row r="27" spans="2:11" ht="18.600000000000001" thickBot="1">
      <c r="B27" s="79" t="s">
        <v>65</v>
      </c>
      <c r="C27" s="51" t="s">
        <v>74</v>
      </c>
      <c r="D27" s="52"/>
      <c r="E27" s="53"/>
      <c r="F27" s="54"/>
      <c r="G27" s="81"/>
      <c r="H27" s="183"/>
      <c r="I27" s="184"/>
      <c r="J27" s="190">
        <f>K27/K90</f>
        <v>1.9195690641852805E-2</v>
      </c>
      <c r="K27" s="133">
        <f>SUM(G28:G29)</f>
        <v>32508</v>
      </c>
    </row>
    <row r="28" spans="2:11" ht="18">
      <c r="B28" s="60" t="s">
        <v>181</v>
      </c>
      <c r="C28" s="111" t="s">
        <v>182</v>
      </c>
      <c r="D28" s="67" t="s">
        <v>3</v>
      </c>
      <c r="E28" s="37">
        <v>24</v>
      </c>
      <c r="F28" s="37">
        <v>1155</v>
      </c>
      <c r="G28" s="94">
        <f>E28*F28</f>
        <v>27720</v>
      </c>
      <c r="H28" s="180">
        <f>+F28/$K$90</f>
        <v>6.8201743236557123E-4</v>
      </c>
      <c r="I28" s="181">
        <f>+G28/$K$90</f>
        <v>1.6368418376773709E-2</v>
      </c>
      <c r="J28" s="86"/>
      <c r="K28" s="61"/>
    </row>
    <row r="29" spans="2:11" ht="18.600000000000001" thickBot="1">
      <c r="B29" s="60" t="s">
        <v>183</v>
      </c>
      <c r="C29" s="111" t="s">
        <v>68</v>
      </c>
      <c r="D29" s="67" t="s">
        <v>3</v>
      </c>
      <c r="E29" s="37">
        <v>3</v>
      </c>
      <c r="F29" s="37">
        <v>1596</v>
      </c>
      <c r="G29" s="94">
        <f>E29*F29</f>
        <v>4788</v>
      </c>
      <c r="H29" s="180">
        <f>+F29/$K$90</f>
        <v>9.4242408835969844E-4</v>
      </c>
      <c r="I29" s="181">
        <f>+G29/$K$90</f>
        <v>2.8272722650790954E-3</v>
      </c>
      <c r="J29" s="86"/>
      <c r="K29" s="61"/>
    </row>
    <row r="30" spans="2:11" ht="18.600000000000001" thickBot="1">
      <c r="B30" s="79" t="s">
        <v>67</v>
      </c>
      <c r="C30" s="51" t="s">
        <v>66</v>
      </c>
      <c r="D30" s="52"/>
      <c r="E30" s="53"/>
      <c r="F30" s="54"/>
      <c r="G30" s="81"/>
      <c r="H30" s="184"/>
      <c r="I30" s="184"/>
      <c r="J30" s="190">
        <f>K30/K90</f>
        <v>3.6030360936025525E-2</v>
      </c>
      <c r="K30" s="133">
        <f>SUM(G31:G32)</f>
        <v>61017.600000000006</v>
      </c>
    </row>
    <row r="31" spans="2:11" ht="18">
      <c r="B31" s="62">
        <v>3.2</v>
      </c>
      <c r="C31" s="112" t="s">
        <v>69</v>
      </c>
      <c r="D31" s="60" t="s">
        <v>3</v>
      </c>
      <c r="E31" s="37">
        <v>20</v>
      </c>
      <c r="F31" s="37">
        <v>2079</v>
      </c>
      <c r="G31" s="94">
        <f>E31*F31</f>
        <v>41580</v>
      </c>
      <c r="H31" s="180">
        <f>+F31/$K$90</f>
        <v>1.2276313782580283E-3</v>
      </c>
      <c r="I31" s="181">
        <f>+G31/$K$90</f>
        <v>2.4552627565160565E-2</v>
      </c>
      <c r="J31" s="85"/>
      <c r="K31" s="97"/>
    </row>
    <row r="32" spans="2:11" ht="18.600000000000001" thickBot="1">
      <c r="B32" s="62">
        <v>3.5</v>
      </c>
      <c r="C32" s="112" t="s">
        <v>184</v>
      </c>
      <c r="D32" s="60" t="s">
        <v>3</v>
      </c>
      <c r="E32" s="37">
        <v>8</v>
      </c>
      <c r="F32" s="37">
        <v>2429.7000000000003</v>
      </c>
      <c r="G32" s="94">
        <f>E32*F32</f>
        <v>19437.600000000002</v>
      </c>
      <c r="H32" s="180">
        <f>+F32/$K$90</f>
        <v>1.4347166713581201E-3</v>
      </c>
      <c r="I32" s="181">
        <f>+G32/$K$90</f>
        <v>1.1477733370864961E-2</v>
      </c>
      <c r="J32" s="85"/>
      <c r="K32" s="97"/>
    </row>
    <row r="33" spans="2:11" ht="18.600000000000001" thickBot="1">
      <c r="B33" s="79" t="s">
        <v>89</v>
      </c>
      <c r="C33" s="51" t="s">
        <v>48</v>
      </c>
      <c r="D33" s="52"/>
      <c r="E33" s="53"/>
      <c r="F33" s="81"/>
      <c r="G33" s="81"/>
      <c r="H33" s="183"/>
      <c r="I33" s="183"/>
      <c r="J33" s="190">
        <f>K33/K90</f>
        <v>4.7834222642730746E-2</v>
      </c>
      <c r="K33" s="133">
        <f>SUM(G34:G38)</f>
        <v>81007.5</v>
      </c>
    </row>
    <row r="34" spans="2:11" ht="18">
      <c r="B34" s="62">
        <v>4.1399999999999997</v>
      </c>
      <c r="C34" s="104" t="s">
        <v>38</v>
      </c>
      <c r="D34" s="56" t="s">
        <v>2</v>
      </c>
      <c r="E34" s="37">
        <v>65</v>
      </c>
      <c r="F34" s="37">
        <v>756</v>
      </c>
      <c r="G34" s="94">
        <f>E34*F34</f>
        <v>49140</v>
      </c>
      <c r="H34" s="180">
        <f t="shared" ref="H34:I38" si="3">+F34/$K$90</f>
        <v>4.4641141027564665E-4</v>
      </c>
      <c r="I34" s="181">
        <f t="shared" si="3"/>
        <v>2.9016741667917029E-2</v>
      </c>
      <c r="J34" s="89"/>
      <c r="K34" s="95"/>
    </row>
    <row r="35" spans="2:11" ht="18">
      <c r="B35" s="153" t="s">
        <v>185</v>
      </c>
      <c r="C35" s="104" t="s">
        <v>186</v>
      </c>
      <c r="D35" s="56" t="s">
        <v>211</v>
      </c>
      <c r="E35" s="37">
        <v>1</v>
      </c>
      <c r="F35" s="37">
        <v>9450</v>
      </c>
      <c r="G35" s="94">
        <f>E35*F35</f>
        <v>9450</v>
      </c>
      <c r="H35" s="180">
        <f t="shared" si="3"/>
        <v>5.5801426284455826E-3</v>
      </c>
      <c r="I35" s="181">
        <f t="shared" si="3"/>
        <v>5.5801426284455826E-3</v>
      </c>
      <c r="J35" s="89"/>
      <c r="K35" s="95"/>
    </row>
    <row r="36" spans="2:11" ht="18">
      <c r="B36" s="153" t="s">
        <v>187</v>
      </c>
      <c r="C36" s="168" t="s">
        <v>188</v>
      </c>
      <c r="D36" s="56" t="s">
        <v>31</v>
      </c>
      <c r="E36" s="37">
        <v>1</v>
      </c>
      <c r="F36" s="37">
        <v>12600</v>
      </c>
      <c r="G36" s="94">
        <f>E36*F36</f>
        <v>12600</v>
      </c>
      <c r="H36" s="230">
        <f t="shared" si="3"/>
        <v>7.4401901712607774E-3</v>
      </c>
      <c r="I36" s="181">
        <f t="shared" si="3"/>
        <v>7.4401901712607774E-3</v>
      </c>
      <c r="J36" s="169"/>
      <c r="K36" s="95"/>
    </row>
    <row r="37" spans="2:11" ht="18">
      <c r="B37" s="153">
        <v>4.21</v>
      </c>
      <c r="C37" s="104" t="s">
        <v>10</v>
      </c>
      <c r="D37" s="56" t="s">
        <v>6</v>
      </c>
      <c r="E37" s="37">
        <v>6</v>
      </c>
      <c r="F37" s="37">
        <v>1260</v>
      </c>
      <c r="G37" s="94">
        <f>E37*F37</f>
        <v>7560</v>
      </c>
      <c r="H37" s="180">
        <f t="shared" si="3"/>
        <v>7.4401901712607774E-4</v>
      </c>
      <c r="I37" s="181">
        <f t="shared" si="3"/>
        <v>4.4641141027564665E-3</v>
      </c>
      <c r="J37" s="89"/>
      <c r="K37" s="95"/>
    </row>
    <row r="38" spans="2:11" ht="21" customHeight="1" thickBot="1">
      <c r="B38" s="62">
        <v>4.26</v>
      </c>
      <c r="C38" s="104" t="s">
        <v>70</v>
      </c>
      <c r="D38" s="56" t="s">
        <v>3</v>
      </c>
      <c r="E38" s="37">
        <v>5</v>
      </c>
      <c r="F38" s="37">
        <v>451.5</v>
      </c>
      <c r="G38" s="94">
        <f>E38*F38</f>
        <v>2257.5</v>
      </c>
      <c r="H38" s="180">
        <f t="shared" si="3"/>
        <v>2.6660681447017784E-4</v>
      </c>
      <c r="I38" s="181">
        <f t="shared" si="3"/>
        <v>1.3330340723508893E-3</v>
      </c>
      <c r="J38" s="89"/>
      <c r="K38" s="95"/>
    </row>
    <row r="39" spans="2:11" ht="18.600000000000001" thickBot="1">
      <c r="B39" s="50" t="s">
        <v>90</v>
      </c>
      <c r="C39" s="51" t="s">
        <v>76</v>
      </c>
      <c r="D39" s="52"/>
      <c r="E39" s="53"/>
      <c r="F39" s="54"/>
      <c r="G39" s="54"/>
      <c r="H39" s="184"/>
      <c r="I39" s="184"/>
      <c r="J39" s="190">
        <f>K39/K90</f>
        <v>2.728069729462285E-2</v>
      </c>
      <c r="K39" s="128">
        <f>G40</f>
        <v>46200</v>
      </c>
    </row>
    <row r="40" spans="2:11" ht="18">
      <c r="B40" s="57" t="s">
        <v>189</v>
      </c>
      <c r="C40" s="107" t="s">
        <v>190</v>
      </c>
      <c r="D40" s="137"/>
      <c r="E40" s="138"/>
      <c r="F40" s="139"/>
      <c r="G40" s="140">
        <f>SUM(G41:G42)</f>
        <v>46200</v>
      </c>
      <c r="H40" s="182"/>
      <c r="I40" s="182"/>
      <c r="J40" s="141"/>
      <c r="K40" s="142"/>
    </row>
    <row r="41" spans="2:11" ht="18">
      <c r="B41" s="56" t="s">
        <v>191</v>
      </c>
      <c r="C41" s="111" t="s">
        <v>192</v>
      </c>
      <c r="D41" s="67" t="s">
        <v>31</v>
      </c>
      <c r="E41" s="37">
        <v>1</v>
      </c>
      <c r="F41" s="37">
        <v>18900</v>
      </c>
      <c r="G41" s="94">
        <f>E41*F41</f>
        <v>18900</v>
      </c>
      <c r="H41" s="180">
        <f t="shared" ref="H41" si="4">+F41/$K$90</f>
        <v>1.1160285256891165E-2</v>
      </c>
      <c r="I41" s="181">
        <f t="shared" ref="I41" si="5">+G41/$K$90</f>
        <v>1.1160285256891165E-2</v>
      </c>
      <c r="J41" s="91"/>
      <c r="K41" s="97"/>
    </row>
    <row r="42" spans="2:11" ht="18.600000000000001" thickBot="1">
      <c r="B42" s="56" t="s">
        <v>193</v>
      </c>
      <c r="C42" s="111" t="s">
        <v>194</v>
      </c>
      <c r="D42" s="67" t="s">
        <v>31</v>
      </c>
      <c r="E42" s="37">
        <v>1</v>
      </c>
      <c r="F42" s="37">
        <v>27300</v>
      </c>
      <c r="G42" s="94">
        <f>E42*F42</f>
        <v>27300</v>
      </c>
      <c r="H42" s="180">
        <f t="shared" ref="H42" si="6">+F42/$K$90</f>
        <v>1.6120412037731683E-2</v>
      </c>
      <c r="I42" s="181">
        <f t="shared" ref="I42" si="7">+G42/$K$90</f>
        <v>1.6120412037731683E-2</v>
      </c>
      <c r="J42" s="91"/>
      <c r="K42" s="97"/>
    </row>
    <row r="43" spans="2:11" ht="18.600000000000001" thickBot="1">
      <c r="B43" s="68">
        <v>7</v>
      </c>
      <c r="C43" s="69" t="s">
        <v>178</v>
      </c>
      <c r="D43" s="70"/>
      <c r="E43" s="71"/>
      <c r="F43" s="72"/>
      <c r="G43" s="72"/>
      <c r="H43" s="186"/>
      <c r="I43" s="186"/>
      <c r="J43" s="191">
        <f>K43/K90</f>
        <v>3.6456931839177809E-2</v>
      </c>
      <c r="K43" s="154">
        <f>+G44</f>
        <v>61740</v>
      </c>
    </row>
    <row r="44" spans="2:11" ht="18">
      <c r="B44" s="57" t="s">
        <v>195</v>
      </c>
      <c r="C44" s="107" t="s">
        <v>79</v>
      </c>
      <c r="D44" s="137"/>
      <c r="E44" s="138"/>
      <c r="F44" s="139"/>
      <c r="G44" s="140">
        <f>SUM(G45:G45)</f>
        <v>61740</v>
      </c>
      <c r="H44" s="182"/>
      <c r="I44" s="182"/>
      <c r="J44" s="141"/>
      <c r="K44" s="142"/>
    </row>
    <row r="45" spans="2:11" ht="21.6" thickBot="1">
      <c r="B45" s="60" t="s">
        <v>196</v>
      </c>
      <c r="C45" s="114" t="s">
        <v>197</v>
      </c>
      <c r="D45" s="65" t="s">
        <v>2</v>
      </c>
      <c r="E45" s="40">
        <v>210</v>
      </c>
      <c r="F45" s="37">
        <v>294</v>
      </c>
      <c r="G45" s="94">
        <f>E45*F45</f>
        <v>61740</v>
      </c>
      <c r="H45" s="180">
        <f>+F45/$K$90</f>
        <v>1.7360443732941812E-4</v>
      </c>
      <c r="I45" s="181">
        <f>+G45/$K$90</f>
        <v>3.6456931839177809E-2</v>
      </c>
      <c r="J45" s="192"/>
      <c r="K45" s="64"/>
    </row>
    <row r="46" spans="2:11" ht="18.600000000000001" thickBot="1">
      <c r="B46" s="68">
        <v>8</v>
      </c>
      <c r="C46" s="69" t="s">
        <v>7</v>
      </c>
      <c r="D46" s="70"/>
      <c r="E46" s="71"/>
      <c r="F46" s="72"/>
      <c r="G46" s="72"/>
      <c r="H46" s="186"/>
      <c r="I46" s="186"/>
      <c r="J46" s="191">
        <f>K46/K90</f>
        <v>5.0135721469040752E-2</v>
      </c>
      <c r="K46" s="136">
        <f>G47</f>
        <v>84905.1</v>
      </c>
    </row>
    <row r="47" spans="2:11" ht="18">
      <c r="B47" s="55" t="s">
        <v>198</v>
      </c>
      <c r="C47" s="103" t="s">
        <v>78</v>
      </c>
      <c r="D47" s="143"/>
      <c r="E47" s="77"/>
      <c r="F47" s="78"/>
      <c r="G47" s="144">
        <f>SUM(G48:G48)</f>
        <v>84905.1</v>
      </c>
      <c r="H47" s="185"/>
      <c r="I47" s="185"/>
      <c r="J47" s="151"/>
      <c r="K47" s="152"/>
    </row>
    <row r="48" spans="2:11" ht="18">
      <c r="B48" s="63" t="s">
        <v>200</v>
      </c>
      <c r="C48" s="104" t="s">
        <v>199</v>
      </c>
      <c r="D48" s="67" t="s">
        <v>3</v>
      </c>
      <c r="E48" s="37">
        <v>6</v>
      </c>
      <c r="F48" s="37">
        <v>14150.85</v>
      </c>
      <c r="G48" s="94">
        <f>E48*F48</f>
        <v>84905.1</v>
      </c>
      <c r="H48" s="180">
        <f>+F48/$K$90</f>
        <v>8.3559535781734581E-3</v>
      </c>
      <c r="I48" s="181">
        <f>+G48/$K$90</f>
        <v>5.0135721469040752E-2</v>
      </c>
      <c r="J48" s="90"/>
      <c r="K48" s="61"/>
    </row>
    <row r="49" spans="2:16" ht="18.600000000000001" thickBot="1">
      <c r="B49" s="241" t="s">
        <v>91</v>
      </c>
      <c r="C49" s="242" t="s">
        <v>51</v>
      </c>
      <c r="D49" s="243"/>
      <c r="E49" s="244"/>
      <c r="F49" s="245"/>
      <c r="G49" s="245"/>
      <c r="H49" s="246"/>
      <c r="I49" s="246"/>
      <c r="J49" s="247">
        <f>K49/K90</f>
        <v>0.12567721230954662</v>
      </c>
      <c r="K49" s="248">
        <f>G50+G55+G57</f>
        <v>212835</v>
      </c>
    </row>
    <row r="50" spans="2:16" ht="18">
      <c r="B50" s="73" t="s">
        <v>92</v>
      </c>
      <c r="C50" s="113" t="s">
        <v>80</v>
      </c>
      <c r="D50" s="124"/>
      <c r="E50" s="74"/>
      <c r="F50" s="75"/>
      <c r="G50" s="135">
        <f>G51+G53</f>
        <v>49665</v>
      </c>
      <c r="H50" s="187"/>
      <c r="I50" s="187"/>
      <c r="J50" s="147"/>
      <c r="K50" s="148"/>
    </row>
    <row r="51" spans="2:16" ht="18">
      <c r="B51" s="55" t="s">
        <v>93</v>
      </c>
      <c r="C51" s="115" t="s">
        <v>81</v>
      </c>
      <c r="D51" s="125"/>
      <c r="E51" s="77"/>
      <c r="F51" s="78"/>
      <c r="G51" s="144">
        <f>SUM(G52:G52)</f>
        <v>31815</v>
      </c>
      <c r="H51" s="185"/>
      <c r="I51" s="185"/>
      <c r="J51" s="82"/>
      <c r="K51" s="98"/>
    </row>
    <row r="52" spans="2:16" ht="18">
      <c r="B52" s="65" t="s">
        <v>94</v>
      </c>
      <c r="C52" s="111" t="s">
        <v>201</v>
      </c>
      <c r="D52" s="123" t="s">
        <v>2</v>
      </c>
      <c r="E52" s="37">
        <v>30</v>
      </c>
      <c r="F52" s="37">
        <v>1060.5</v>
      </c>
      <c r="G52" s="94">
        <f t="shared" ref="G52" si="8">E52*F52</f>
        <v>31815</v>
      </c>
      <c r="H52" s="180">
        <f>+F52/$K$90</f>
        <v>6.262160060811154E-4</v>
      </c>
      <c r="I52" s="181">
        <f>+G52/$K$90</f>
        <v>1.8786480182433462E-2</v>
      </c>
      <c r="J52" s="91"/>
      <c r="K52" s="97"/>
    </row>
    <row r="53" spans="2:16" ht="18">
      <c r="B53" s="55" t="s">
        <v>95</v>
      </c>
      <c r="C53" s="116" t="s">
        <v>82</v>
      </c>
      <c r="D53" s="126"/>
      <c r="E53" s="131"/>
      <c r="F53" s="82"/>
      <c r="G53" s="156">
        <f>SUM(G54:G54)</f>
        <v>17850</v>
      </c>
      <c r="H53" s="188"/>
      <c r="I53" s="188"/>
      <c r="J53" s="82"/>
      <c r="K53" s="98"/>
    </row>
    <row r="54" spans="2:16" ht="17.399999999999999" customHeight="1">
      <c r="B54" s="65" t="s">
        <v>96</v>
      </c>
      <c r="C54" s="111" t="s">
        <v>213</v>
      </c>
      <c r="D54" s="67" t="s">
        <v>167</v>
      </c>
      <c r="E54" s="37">
        <v>1</v>
      </c>
      <c r="F54" s="37">
        <v>17850</v>
      </c>
      <c r="G54" s="94">
        <f>E54*F54</f>
        <v>17850</v>
      </c>
      <c r="H54" s="180">
        <f>+F54/$K$90</f>
        <v>1.0540269409286101E-2</v>
      </c>
      <c r="I54" s="181">
        <f>+G54/$K$90</f>
        <v>1.0540269409286101E-2</v>
      </c>
      <c r="J54" s="90"/>
      <c r="K54" s="61"/>
    </row>
    <row r="55" spans="2:16" ht="18">
      <c r="B55" s="73" t="s">
        <v>97</v>
      </c>
      <c r="C55" s="113" t="s">
        <v>53</v>
      </c>
      <c r="D55" s="124"/>
      <c r="E55" s="74"/>
      <c r="F55" s="75"/>
      <c r="G55" s="135">
        <f>SUM(G56:G56)</f>
        <v>22050</v>
      </c>
      <c r="H55" s="187"/>
      <c r="I55" s="187"/>
      <c r="J55" s="149"/>
      <c r="K55" s="150"/>
    </row>
    <row r="56" spans="2:16" ht="18">
      <c r="B56" s="63" t="s">
        <v>202</v>
      </c>
      <c r="C56" s="105" t="s">
        <v>203</v>
      </c>
      <c r="D56" s="67" t="s">
        <v>167</v>
      </c>
      <c r="E56" s="37">
        <v>1</v>
      </c>
      <c r="F56" s="37">
        <v>22050</v>
      </c>
      <c r="G56" s="94">
        <f>E56*F56</f>
        <v>22050</v>
      </c>
      <c r="H56" s="180">
        <f t="shared" ref="H56" si="9">+F56/$K$90</f>
        <v>1.3020332799706359E-2</v>
      </c>
      <c r="I56" s="181">
        <f t="shared" ref="I56" si="10">+G56/$K$90</f>
        <v>1.3020332799706359E-2</v>
      </c>
      <c r="J56" s="85"/>
      <c r="K56" s="97"/>
    </row>
    <row r="57" spans="2:16" ht="18">
      <c r="B57" s="157" t="s">
        <v>102</v>
      </c>
      <c r="C57" s="113" t="s">
        <v>103</v>
      </c>
      <c r="D57" s="124"/>
      <c r="E57" s="74"/>
      <c r="F57" s="75"/>
      <c r="G57" s="135">
        <f>G58</f>
        <v>141120</v>
      </c>
      <c r="H57" s="187"/>
      <c r="I57" s="187"/>
      <c r="J57" s="149"/>
      <c r="K57" s="150"/>
    </row>
    <row r="58" spans="2:16" ht="18">
      <c r="B58" s="158" t="s">
        <v>104</v>
      </c>
      <c r="C58" s="117" t="s">
        <v>52</v>
      </c>
      <c r="D58" s="127"/>
      <c r="E58" s="132"/>
      <c r="F58" s="78"/>
      <c r="G58" s="144">
        <f>SUM(G59:G59)</f>
        <v>141120</v>
      </c>
      <c r="H58" s="185"/>
      <c r="I58" s="185"/>
      <c r="J58" s="82"/>
      <c r="K58" s="98"/>
      <c r="P58" s="30"/>
    </row>
    <row r="59" spans="2:16" ht="18.600000000000001" thickBot="1">
      <c r="B59" s="56" t="s">
        <v>105</v>
      </c>
      <c r="C59" s="38" t="s">
        <v>168</v>
      </c>
      <c r="D59" s="67" t="s">
        <v>2</v>
      </c>
      <c r="E59" s="37">
        <v>64</v>
      </c>
      <c r="F59" s="37">
        <v>2205</v>
      </c>
      <c r="G59" s="94">
        <f>E59*F59</f>
        <v>141120</v>
      </c>
      <c r="H59" s="180">
        <f>+F59/$K$90</f>
        <v>1.3020332799706361E-3</v>
      </c>
      <c r="I59" s="181">
        <f>+G59/$K$90</f>
        <v>8.3330129918120707E-2</v>
      </c>
      <c r="J59" s="90"/>
      <c r="K59" s="61"/>
      <c r="P59" s="30"/>
    </row>
    <row r="60" spans="2:16" ht="18.600000000000001" thickBot="1">
      <c r="B60" s="68" t="s">
        <v>100</v>
      </c>
      <c r="C60" s="69" t="s">
        <v>109</v>
      </c>
      <c r="D60" s="70"/>
      <c r="E60" s="71"/>
      <c r="F60" s="72"/>
      <c r="G60" s="72"/>
      <c r="H60" s="186"/>
      <c r="I60" s="186"/>
      <c r="J60" s="191">
        <f>K60/K90</f>
        <v>0.23690681533820004</v>
      </c>
      <c r="K60" s="136">
        <f>G61+G66</f>
        <v>401202.9</v>
      </c>
      <c r="P60" s="30"/>
    </row>
    <row r="61" spans="2:16" ht="21">
      <c r="B61" s="161" t="s">
        <v>101</v>
      </c>
      <c r="C61" s="170" t="s">
        <v>204</v>
      </c>
      <c r="D61" s="162"/>
      <c r="E61" s="163"/>
      <c r="F61" s="164"/>
      <c r="G61" s="135">
        <f>SUM(G62:G65)</f>
        <v>393041.25</v>
      </c>
      <c r="H61" s="189"/>
      <c r="I61" s="189"/>
      <c r="J61" s="193"/>
      <c r="K61" s="165"/>
      <c r="P61" s="29"/>
    </row>
    <row r="62" spans="2:16" ht="21">
      <c r="B62" s="66" t="s">
        <v>60</v>
      </c>
      <c r="C62" s="118" t="s">
        <v>179</v>
      </c>
      <c r="D62" s="66" t="s">
        <v>2</v>
      </c>
      <c r="E62" s="37">
        <v>250</v>
      </c>
      <c r="F62" s="37">
        <v>113.4</v>
      </c>
      <c r="G62" s="94">
        <f t="shared" ref="G62:G65" si="11">E62*F62</f>
        <v>28350</v>
      </c>
      <c r="H62" s="180">
        <f t="shared" ref="H62:I65" si="12">+F62/$K$90</f>
        <v>6.6961711541347E-5</v>
      </c>
      <c r="I62" s="181">
        <f t="shared" si="12"/>
        <v>1.6740427885336747E-2</v>
      </c>
      <c r="J62" s="194"/>
      <c r="K62" s="99"/>
      <c r="P62" s="29"/>
    </row>
    <row r="63" spans="2:16" ht="21">
      <c r="B63" s="66" t="s">
        <v>61</v>
      </c>
      <c r="C63" s="119" t="s">
        <v>107</v>
      </c>
      <c r="D63" s="67" t="s">
        <v>2</v>
      </c>
      <c r="E63" s="37">
        <v>250</v>
      </c>
      <c r="F63" s="37">
        <v>467.25</v>
      </c>
      <c r="G63" s="94">
        <f t="shared" si="11"/>
        <v>116812.5</v>
      </c>
      <c r="H63" s="180">
        <f t="shared" si="12"/>
        <v>2.7590705218425381E-4</v>
      </c>
      <c r="I63" s="181">
        <f t="shared" si="12"/>
        <v>6.8976763046063455E-2</v>
      </c>
      <c r="J63" s="195"/>
      <c r="K63" s="100"/>
      <c r="P63" s="30"/>
    </row>
    <row r="64" spans="2:16" s="258" customFormat="1" ht="21">
      <c r="B64" s="252" t="s">
        <v>112</v>
      </c>
      <c r="C64" s="253" t="s">
        <v>108</v>
      </c>
      <c r="D64" s="254" t="s">
        <v>2</v>
      </c>
      <c r="E64" s="37">
        <v>250</v>
      </c>
      <c r="F64" s="37">
        <v>983.85</v>
      </c>
      <c r="G64" s="94">
        <f t="shared" si="11"/>
        <v>245962.5</v>
      </c>
      <c r="H64" s="180">
        <f t="shared" si="12"/>
        <v>5.8095484920594564E-4</v>
      </c>
      <c r="I64" s="181">
        <f t="shared" si="12"/>
        <v>0.14523871230148641</v>
      </c>
      <c r="J64" s="255"/>
      <c r="K64" s="256"/>
      <c r="L64" s="257"/>
      <c r="P64" s="259"/>
    </row>
    <row r="65" spans="2:16" s="258" customFormat="1" ht="21">
      <c r="B65" s="252" t="s">
        <v>113</v>
      </c>
      <c r="C65" s="253" t="s">
        <v>205</v>
      </c>
      <c r="D65" s="254" t="s">
        <v>2</v>
      </c>
      <c r="E65" s="37">
        <v>2.5</v>
      </c>
      <c r="F65" s="37">
        <v>766.5</v>
      </c>
      <c r="G65" s="94">
        <f t="shared" si="11"/>
        <v>1916.25</v>
      </c>
      <c r="H65" s="180">
        <f t="shared" si="12"/>
        <v>4.5261156875169728E-4</v>
      </c>
      <c r="I65" s="181">
        <f t="shared" si="12"/>
        <v>1.1315289218792432E-3</v>
      </c>
      <c r="J65" s="255"/>
      <c r="K65" s="256"/>
      <c r="P65" s="259"/>
    </row>
    <row r="66" spans="2:16" ht="18">
      <c r="B66" s="157" t="s">
        <v>111</v>
      </c>
      <c r="C66" s="113" t="s">
        <v>106</v>
      </c>
      <c r="D66" s="124"/>
      <c r="E66" s="74"/>
      <c r="F66" s="75"/>
      <c r="G66" s="135">
        <f>SUM(G67:G68)</f>
        <v>8161.65</v>
      </c>
      <c r="H66" s="187"/>
      <c r="I66" s="187"/>
      <c r="J66" s="75"/>
      <c r="K66" s="249"/>
      <c r="L66"/>
      <c r="P66" s="30"/>
    </row>
    <row r="67" spans="2:16" ht="18">
      <c r="B67" s="67" t="s">
        <v>114</v>
      </c>
      <c r="C67" s="119" t="s">
        <v>133</v>
      </c>
      <c r="D67" s="123" t="s">
        <v>36</v>
      </c>
      <c r="E67" s="37">
        <v>1</v>
      </c>
      <c r="F67" s="37">
        <v>6300</v>
      </c>
      <c r="G67" s="94">
        <f t="shared" ref="G67:G68" si="13">E67*F67</f>
        <v>6300</v>
      </c>
      <c r="H67" s="180">
        <f>+F67/$K$90</f>
        <v>3.7200950856303887E-3</v>
      </c>
      <c r="I67" s="181">
        <f>+G67/$K$90</f>
        <v>3.7200950856303887E-3</v>
      </c>
      <c r="J67" s="91"/>
      <c r="K67" s="97"/>
      <c r="L67"/>
      <c r="P67" s="30"/>
    </row>
    <row r="68" spans="2:16" ht="18.600000000000001" thickBot="1">
      <c r="B68" s="67" t="s">
        <v>134</v>
      </c>
      <c r="C68" s="111" t="s">
        <v>37</v>
      </c>
      <c r="D68" s="67" t="s">
        <v>6</v>
      </c>
      <c r="E68" s="76">
        <v>3</v>
      </c>
      <c r="F68" s="37">
        <v>620.55000000000007</v>
      </c>
      <c r="G68" s="94">
        <f t="shared" si="13"/>
        <v>1861.65</v>
      </c>
      <c r="H68" s="180">
        <f>+F68/$K$90</f>
        <v>3.6642936593459332E-4</v>
      </c>
      <c r="I68" s="181">
        <f>+G68/$K$90</f>
        <v>1.09928809780378E-3</v>
      </c>
      <c r="J68" s="85"/>
      <c r="K68" s="97"/>
      <c r="L68"/>
      <c r="P68" s="30"/>
    </row>
    <row r="69" spans="2:16" ht="18.600000000000001" thickBot="1">
      <c r="B69" s="68" t="s">
        <v>110</v>
      </c>
      <c r="C69" s="69" t="s">
        <v>50</v>
      </c>
      <c r="D69" s="70"/>
      <c r="E69" s="71"/>
      <c r="F69" s="72"/>
      <c r="G69" s="72"/>
      <c r="H69" s="186"/>
      <c r="I69" s="186"/>
      <c r="J69" s="191">
        <f>K69/K90</f>
        <v>2.1700554666177266E-2</v>
      </c>
      <c r="K69" s="136">
        <f>SUM(G70:G70)</f>
        <v>36750</v>
      </c>
      <c r="L69"/>
      <c r="P69" s="30"/>
    </row>
    <row r="70" spans="2:16" ht="18.600000000000001" thickBot="1">
      <c r="B70" s="56">
        <v>11.13</v>
      </c>
      <c r="C70" s="111" t="s">
        <v>135</v>
      </c>
      <c r="D70" s="67" t="s">
        <v>36</v>
      </c>
      <c r="E70" s="37">
        <v>1</v>
      </c>
      <c r="F70" s="37">
        <v>36750</v>
      </c>
      <c r="G70" s="94">
        <f t="shared" ref="G70" si="14">E70*F70</f>
        <v>36750</v>
      </c>
      <c r="H70" s="180">
        <f t="shared" ref="H70" si="15">+F70/$K$90</f>
        <v>2.1700554666177266E-2</v>
      </c>
      <c r="I70" s="181">
        <f t="shared" ref="I70" si="16">+G70/$K$90</f>
        <v>2.1700554666177266E-2</v>
      </c>
      <c r="J70" s="90"/>
      <c r="K70" s="61"/>
      <c r="L70"/>
      <c r="P70" s="30"/>
    </row>
    <row r="71" spans="2:16" ht="18.600000000000001" thickBot="1">
      <c r="B71" s="68" t="s">
        <v>116</v>
      </c>
      <c r="C71" s="69" t="s">
        <v>115</v>
      </c>
      <c r="D71" s="70"/>
      <c r="E71" s="71"/>
      <c r="F71" s="72"/>
      <c r="G71" s="72"/>
      <c r="H71" s="186"/>
      <c r="I71" s="186"/>
      <c r="J71" s="191">
        <f>K71/K90</f>
        <v>2.6660681447017786E-2</v>
      </c>
      <c r="K71" s="136">
        <f>SUM(G72:G72)</f>
        <v>45150</v>
      </c>
      <c r="L71"/>
      <c r="P71" s="30"/>
    </row>
    <row r="72" spans="2:16" ht="18.600000000000001" thickBot="1">
      <c r="B72" s="63">
        <v>13.7</v>
      </c>
      <c r="C72" s="111" t="s">
        <v>135</v>
      </c>
      <c r="D72" s="67" t="s">
        <v>31</v>
      </c>
      <c r="E72" s="37">
        <v>1</v>
      </c>
      <c r="F72" s="37">
        <v>45150</v>
      </c>
      <c r="G72" s="94">
        <f>E72*F72</f>
        <v>45150</v>
      </c>
      <c r="H72" s="180">
        <f>+F72/$K$90</f>
        <v>2.6660681447017786E-2</v>
      </c>
      <c r="I72" s="181">
        <f>+G72/$K$90</f>
        <v>2.6660681447017786E-2</v>
      </c>
      <c r="J72" s="196"/>
      <c r="K72" s="101"/>
      <c r="L72"/>
      <c r="P72" s="31"/>
    </row>
    <row r="73" spans="2:16" ht="18.600000000000001" thickBot="1">
      <c r="B73" s="68" t="s">
        <v>117</v>
      </c>
      <c r="C73" s="69" t="s">
        <v>0</v>
      </c>
      <c r="D73" s="70"/>
      <c r="E73" s="71"/>
      <c r="F73" s="72"/>
      <c r="G73" s="72"/>
      <c r="H73" s="186"/>
      <c r="I73" s="186"/>
      <c r="J73" s="191">
        <f>K73/K90</f>
        <v>0.1590588655446033</v>
      </c>
      <c r="K73" s="136">
        <f>G74+G79+G81</f>
        <v>269367</v>
      </c>
    </row>
    <row r="74" spans="2:16" ht="18">
      <c r="B74" s="157" t="s">
        <v>118</v>
      </c>
      <c r="C74" s="113" t="s">
        <v>132</v>
      </c>
      <c r="D74" s="124"/>
      <c r="E74" s="74"/>
      <c r="F74" s="75"/>
      <c r="G74" s="135">
        <f>G75+G77</f>
        <v>240765</v>
      </c>
      <c r="H74" s="187"/>
      <c r="I74" s="187"/>
      <c r="J74" s="149"/>
      <c r="K74" s="150"/>
    </row>
    <row r="75" spans="2:16" ht="18">
      <c r="B75" s="55" t="s">
        <v>206</v>
      </c>
      <c r="C75" s="103" t="s">
        <v>123</v>
      </c>
      <c r="D75" s="143"/>
      <c r="E75" s="77"/>
      <c r="F75" s="78"/>
      <c r="G75" s="144">
        <f>SUM(G76:G76)</f>
        <v>118387.5</v>
      </c>
      <c r="H75" s="185"/>
      <c r="I75" s="185"/>
      <c r="J75" s="82"/>
      <c r="K75" s="98"/>
    </row>
    <row r="76" spans="2:16" ht="18">
      <c r="B76" s="63" t="s">
        <v>208</v>
      </c>
      <c r="C76" s="111" t="s">
        <v>121</v>
      </c>
      <c r="D76" s="67" t="s">
        <v>2</v>
      </c>
      <c r="E76" s="37">
        <v>250</v>
      </c>
      <c r="F76" s="37">
        <v>473.55</v>
      </c>
      <c r="G76" s="94">
        <f>E76*F76</f>
        <v>118387.5</v>
      </c>
      <c r="H76" s="180">
        <f>+F76/$K$90</f>
        <v>2.7962714726988423E-4</v>
      </c>
      <c r="I76" s="181">
        <f>+G76/$K$90</f>
        <v>6.9906786817471048E-2</v>
      </c>
      <c r="J76" s="90"/>
      <c r="K76" s="61"/>
    </row>
    <row r="77" spans="2:16" ht="18">
      <c r="B77" s="55" t="s">
        <v>207</v>
      </c>
      <c r="C77" s="103" t="s">
        <v>124</v>
      </c>
      <c r="D77" s="143"/>
      <c r="E77" s="77"/>
      <c r="F77" s="78"/>
      <c r="G77" s="144">
        <f>SUM(G78:G78)</f>
        <v>122377.5</v>
      </c>
      <c r="H77" s="185"/>
      <c r="I77" s="185"/>
      <c r="J77" s="82"/>
      <c r="K77" s="98"/>
    </row>
    <row r="78" spans="2:16" ht="18">
      <c r="B78" s="63" t="s">
        <v>209</v>
      </c>
      <c r="C78" s="111" t="s">
        <v>122</v>
      </c>
      <c r="D78" s="67" t="s">
        <v>2</v>
      </c>
      <c r="E78" s="37">
        <v>210</v>
      </c>
      <c r="F78" s="37">
        <v>582.75</v>
      </c>
      <c r="G78" s="94">
        <f>E78*F78</f>
        <v>122377.5</v>
      </c>
      <c r="H78" s="180">
        <f>+F78/$K$90</f>
        <v>3.4410879542081096E-4</v>
      </c>
      <c r="I78" s="181">
        <f>+G78/$K$90</f>
        <v>7.2262847038370298E-2</v>
      </c>
      <c r="J78" s="90"/>
      <c r="K78" s="61"/>
    </row>
    <row r="79" spans="2:16" ht="18">
      <c r="B79" s="157" t="s">
        <v>119</v>
      </c>
      <c r="C79" s="166" t="s">
        <v>127</v>
      </c>
      <c r="D79" s="124"/>
      <c r="E79" s="74"/>
      <c r="F79" s="75"/>
      <c r="G79" s="135">
        <f>SUM(G80:G80)</f>
        <v>6552</v>
      </c>
      <c r="H79" s="187"/>
      <c r="I79" s="187"/>
      <c r="J79" s="149"/>
      <c r="K79" s="150"/>
    </row>
    <row r="80" spans="2:16" ht="18">
      <c r="B80" s="63" t="s">
        <v>129</v>
      </c>
      <c r="C80" s="108" t="s">
        <v>128</v>
      </c>
      <c r="D80" s="67" t="s">
        <v>2</v>
      </c>
      <c r="E80" s="37">
        <v>12</v>
      </c>
      <c r="F80" s="37">
        <v>546</v>
      </c>
      <c r="G80" s="94">
        <f>E80*F80</f>
        <v>6552</v>
      </c>
      <c r="H80" s="180">
        <f>+F80/$K$90</f>
        <v>3.2240824075463367E-4</v>
      </c>
      <c r="I80" s="181">
        <f>+G80/$K$90</f>
        <v>3.8688988890556043E-3</v>
      </c>
      <c r="J80" s="91"/>
      <c r="K80" s="97"/>
    </row>
    <row r="81" spans="1:11" ht="18">
      <c r="B81" s="157" t="s">
        <v>120</v>
      </c>
      <c r="C81" s="166" t="s">
        <v>125</v>
      </c>
      <c r="D81" s="124"/>
      <c r="E81" s="74"/>
      <c r="F81" s="75"/>
      <c r="G81" s="135">
        <f>SUM(G82:G83)</f>
        <v>22050</v>
      </c>
      <c r="H81" s="187"/>
      <c r="I81" s="187"/>
      <c r="J81" s="149"/>
      <c r="K81" s="150"/>
    </row>
    <row r="82" spans="1:11" ht="18">
      <c r="B82" s="63" t="s">
        <v>130</v>
      </c>
      <c r="C82" s="109" t="s">
        <v>126</v>
      </c>
      <c r="D82" s="67" t="s">
        <v>31</v>
      </c>
      <c r="E82" s="37">
        <v>1</v>
      </c>
      <c r="F82" s="37">
        <v>9450</v>
      </c>
      <c r="G82" s="94">
        <f>E82*F82</f>
        <v>9450</v>
      </c>
      <c r="H82" s="180">
        <f>+F82/$K$90</f>
        <v>5.5801426284455826E-3</v>
      </c>
      <c r="I82" s="181">
        <f>+G82/$K$90</f>
        <v>5.5801426284455826E-3</v>
      </c>
      <c r="J82" s="91"/>
      <c r="K82" s="97"/>
    </row>
    <row r="83" spans="1:11" ht="18.600000000000001" thickBot="1">
      <c r="A83" s="251"/>
      <c r="B83" s="63" t="s">
        <v>131</v>
      </c>
      <c r="C83" s="250" t="s">
        <v>128</v>
      </c>
      <c r="D83" s="67" t="s">
        <v>31</v>
      </c>
      <c r="E83" s="37">
        <v>1</v>
      </c>
      <c r="F83" s="37">
        <v>12600</v>
      </c>
      <c r="G83" s="94">
        <f>E83*F83</f>
        <v>12600</v>
      </c>
      <c r="H83" s="230">
        <f>+F83/$K$90</f>
        <v>7.4401901712607774E-3</v>
      </c>
      <c r="I83" s="231">
        <f>+G83/$K$90</f>
        <v>7.4401901712607774E-3</v>
      </c>
      <c r="J83" s="167"/>
      <c r="K83" s="97"/>
    </row>
    <row r="84" spans="1:11" ht="18.600000000000001" thickBot="1">
      <c r="B84" s="68" t="s">
        <v>143</v>
      </c>
      <c r="C84" s="69" t="s">
        <v>41</v>
      </c>
      <c r="D84" s="70"/>
      <c r="E84" s="71"/>
      <c r="F84" s="72"/>
      <c r="G84" s="72"/>
      <c r="H84" s="186"/>
      <c r="I84" s="186"/>
      <c r="J84" s="191">
        <f>K84/K90</f>
        <v>7.0433800287935361E-2</v>
      </c>
      <c r="K84" s="136">
        <f>SUM(G85:G89)</f>
        <v>119280</v>
      </c>
    </row>
    <row r="85" spans="1:11" ht="18">
      <c r="B85" s="173">
        <v>26.1</v>
      </c>
      <c r="C85" s="168" t="s">
        <v>136</v>
      </c>
      <c r="D85" s="56" t="s">
        <v>31</v>
      </c>
      <c r="E85" s="37">
        <v>1</v>
      </c>
      <c r="F85" s="37">
        <v>56700</v>
      </c>
      <c r="G85" s="94">
        <f t="shared" ref="G85:G89" si="17">E85*F85</f>
        <v>56700</v>
      </c>
      <c r="H85" s="180">
        <f t="shared" ref="H85:I89" si="18">+F85/$K$90</f>
        <v>3.3480855770673494E-2</v>
      </c>
      <c r="I85" s="181">
        <f t="shared" si="18"/>
        <v>3.3480855770673494E-2</v>
      </c>
      <c r="J85" s="197"/>
      <c r="K85" s="102"/>
    </row>
    <row r="86" spans="1:11" ht="18">
      <c r="B86" s="63">
        <v>26.2</v>
      </c>
      <c r="C86" s="168" t="s">
        <v>140</v>
      </c>
      <c r="D86" s="56" t="s">
        <v>31</v>
      </c>
      <c r="E86" s="76">
        <v>1</v>
      </c>
      <c r="F86" s="37">
        <v>10080</v>
      </c>
      <c r="G86" s="94">
        <f t="shared" si="17"/>
        <v>10080</v>
      </c>
      <c r="H86" s="180">
        <f t="shared" si="18"/>
        <v>5.9521521370086219E-3</v>
      </c>
      <c r="I86" s="181">
        <f t="shared" si="18"/>
        <v>5.9521521370086219E-3</v>
      </c>
      <c r="J86" s="169"/>
      <c r="K86" s="95"/>
    </row>
    <row r="87" spans="1:11" ht="18">
      <c r="B87" s="63">
        <v>26.3</v>
      </c>
      <c r="C87" s="168" t="s">
        <v>139</v>
      </c>
      <c r="D87" s="56" t="s">
        <v>31</v>
      </c>
      <c r="E87" s="76">
        <v>1</v>
      </c>
      <c r="F87" s="37">
        <v>8400</v>
      </c>
      <c r="G87" s="94">
        <f t="shared" si="17"/>
        <v>8400</v>
      </c>
      <c r="H87" s="180">
        <f t="shared" si="18"/>
        <v>4.9601267808405177E-3</v>
      </c>
      <c r="I87" s="181">
        <f t="shared" si="18"/>
        <v>4.9601267808405177E-3</v>
      </c>
      <c r="J87" s="171"/>
      <c r="K87" s="95"/>
    </row>
    <row r="88" spans="1:11" ht="18">
      <c r="B88" s="63">
        <v>26.4</v>
      </c>
      <c r="C88" s="168" t="s">
        <v>141</v>
      </c>
      <c r="D88" s="56" t="s">
        <v>31</v>
      </c>
      <c r="E88" s="76">
        <v>1</v>
      </c>
      <c r="F88" s="37">
        <v>15750</v>
      </c>
      <c r="G88" s="94">
        <f t="shared" si="17"/>
        <v>15750</v>
      </c>
      <c r="H88" s="180">
        <f t="shared" si="18"/>
        <v>9.3002377140759714E-3</v>
      </c>
      <c r="I88" s="181">
        <f t="shared" si="18"/>
        <v>9.3002377140759714E-3</v>
      </c>
      <c r="J88" s="171"/>
      <c r="K88" s="95"/>
    </row>
    <row r="89" spans="1:11" ht="18.600000000000001" thickBot="1">
      <c r="B89" s="63">
        <v>26.5</v>
      </c>
      <c r="C89" s="168" t="s">
        <v>142</v>
      </c>
      <c r="D89" s="56" t="s">
        <v>31</v>
      </c>
      <c r="E89" s="76">
        <v>1</v>
      </c>
      <c r="F89" s="37">
        <v>28350</v>
      </c>
      <c r="G89" s="94">
        <f t="shared" si="17"/>
        <v>28350</v>
      </c>
      <c r="H89" s="180">
        <f t="shared" si="18"/>
        <v>1.6740427885336747E-2</v>
      </c>
      <c r="I89" s="181">
        <f t="shared" si="18"/>
        <v>1.6740427885336747E-2</v>
      </c>
      <c r="J89" s="171"/>
      <c r="K89" s="95"/>
    </row>
    <row r="90" spans="1:11" ht="18.600000000000001" thickBot="1">
      <c r="B90" s="45"/>
      <c r="C90" s="39"/>
      <c r="D90" s="46"/>
      <c r="E90" s="47"/>
      <c r="F90" s="28"/>
      <c r="G90" s="28"/>
      <c r="H90" s="178"/>
      <c r="I90" s="198" t="s">
        <v>144</v>
      </c>
      <c r="J90" s="199">
        <f>SUM(J9:J89)</f>
        <v>0.99999999999999989</v>
      </c>
      <c r="K90" s="175">
        <f>SUM(K9:K89)</f>
        <v>1693505.1</v>
      </c>
    </row>
    <row r="91" spans="1:11" ht="18">
      <c r="B91" s="25"/>
      <c r="C91" s="26"/>
      <c r="D91" s="25"/>
      <c r="E91" s="27"/>
      <c r="F91" s="28"/>
      <c r="H91" s="4"/>
      <c r="I91" s="179"/>
      <c r="J91" s="4"/>
      <c r="K91" s="4"/>
    </row>
    <row r="92" spans="1:11" ht="18" thickBot="1">
      <c r="B92" s="3"/>
      <c r="C92" s="19" t="s">
        <v>39</v>
      </c>
      <c r="D92" s="3"/>
      <c r="E92" s="6"/>
      <c r="F92" s="14"/>
      <c r="H92" s="4"/>
      <c r="I92" s="32"/>
      <c r="J92" s="4"/>
    </row>
    <row r="93" spans="1:11" ht="13.8">
      <c r="B93" s="20" t="s">
        <v>5</v>
      </c>
      <c r="C93" s="21" t="s">
        <v>86</v>
      </c>
      <c r="D93" s="201">
        <f>K90</f>
        <v>1693505.1</v>
      </c>
      <c r="E93" s="9"/>
      <c r="H93" s="12"/>
      <c r="I93" s="30"/>
      <c r="J93" s="12"/>
      <c r="K93" s="12"/>
    </row>
    <row r="94" spans="1:11" ht="13.8">
      <c r="B94" s="22" t="s">
        <v>8</v>
      </c>
      <c r="C94" s="23" t="s">
        <v>212</v>
      </c>
      <c r="D94" s="202">
        <f>D93*0.15</f>
        <v>254025.76500000001</v>
      </c>
      <c r="E94" s="9"/>
      <c r="G94" s="11"/>
      <c r="H94" s="4"/>
      <c r="I94" s="29"/>
      <c r="J94" s="4"/>
      <c r="K94" s="4"/>
    </row>
    <row r="95" spans="1:11" ht="13.8">
      <c r="B95" s="22" t="s">
        <v>9</v>
      </c>
      <c r="C95" s="43" t="s">
        <v>14</v>
      </c>
      <c r="D95" s="205">
        <f>SUM(D93:D94)</f>
        <v>1947530.8650000002</v>
      </c>
      <c r="E95" s="8" t="s">
        <v>15</v>
      </c>
      <c r="G95" s="10"/>
      <c r="H95" s="260" t="s">
        <v>214</v>
      </c>
      <c r="I95" s="261"/>
      <c r="J95" s="260"/>
      <c r="K95" s="4"/>
    </row>
    <row r="96" spans="1:11" ht="13.8">
      <c r="B96" s="206"/>
      <c r="C96" s="207"/>
      <c r="D96" s="208"/>
      <c r="E96" s="8"/>
      <c r="G96" s="10"/>
      <c r="H96" s="4" t="s">
        <v>215</v>
      </c>
      <c r="I96" s="29"/>
      <c r="J96" s="4"/>
      <c r="K96" s="4"/>
    </row>
    <row r="97" spans="2:11" ht="13.8">
      <c r="B97" s="22" t="s">
        <v>16</v>
      </c>
      <c r="C97" s="23" t="s">
        <v>17</v>
      </c>
      <c r="D97" s="203">
        <f>D93*0.22</f>
        <v>372571.12200000003</v>
      </c>
      <c r="E97" s="8"/>
      <c r="G97" s="10"/>
      <c r="H97" s="4"/>
      <c r="I97" s="30"/>
      <c r="J97" s="4"/>
      <c r="K97" s="4"/>
    </row>
    <row r="98" spans="2:11" ht="13.8">
      <c r="B98" s="22" t="s">
        <v>18</v>
      </c>
      <c r="C98" s="23" t="s">
        <v>19</v>
      </c>
      <c r="D98" s="203">
        <f>D94*0.22</f>
        <v>55885.668300000005</v>
      </c>
      <c r="E98" s="17"/>
      <c r="G98" s="10"/>
      <c r="H98" s="4"/>
      <c r="I98" s="31"/>
      <c r="J98" s="4"/>
      <c r="K98" s="4"/>
    </row>
    <row r="99" spans="2:11" ht="13.8">
      <c r="B99" s="215" t="s">
        <v>20</v>
      </c>
      <c r="C99" s="216" t="s">
        <v>21</v>
      </c>
      <c r="D99" s="217">
        <f>SUM(D97:D98)</f>
        <v>428456.79030000005</v>
      </c>
      <c r="E99" s="18"/>
      <c r="G99" s="11"/>
      <c r="H99" s="4"/>
      <c r="I99" s="30"/>
      <c r="J99" s="4"/>
      <c r="K99" s="4"/>
    </row>
    <row r="100" spans="2:11" ht="13.8">
      <c r="B100" s="222"/>
      <c r="C100" s="223"/>
      <c r="D100" s="209"/>
      <c r="E100" s="18"/>
      <c r="G100" s="11"/>
      <c r="H100" s="4"/>
      <c r="I100" s="30"/>
      <c r="J100" s="4"/>
      <c r="K100" s="4"/>
    </row>
    <row r="101" spans="2:11" ht="13.8">
      <c r="B101" s="215" t="s">
        <v>22</v>
      </c>
      <c r="C101" s="221" t="s">
        <v>146</v>
      </c>
      <c r="D101" s="218">
        <f>D95+D99</f>
        <v>2375987.6553000002</v>
      </c>
      <c r="E101" s="18"/>
      <c r="G101" s="11"/>
      <c r="H101" s="4"/>
      <c r="I101" s="30"/>
      <c r="J101" s="4"/>
      <c r="K101" s="4"/>
    </row>
    <row r="102" spans="2:11" ht="13.8">
      <c r="B102" s="219"/>
      <c r="C102" s="220"/>
      <c r="D102" s="210"/>
      <c r="E102" s="9"/>
      <c r="G102" s="13"/>
      <c r="H102" s="4"/>
      <c r="I102" s="29"/>
      <c r="J102" s="4"/>
      <c r="K102" s="4"/>
    </row>
    <row r="103" spans="2:11" ht="13.8">
      <c r="B103" s="22" t="s">
        <v>24</v>
      </c>
      <c r="C103" s="23" t="s">
        <v>23</v>
      </c>
      <c r="D103" s="202">
        <v>415000</v>
      </c>
      <c r="E103" s="9"/>
      <c r="G103" s="11"/>
      <c r="H103" s="4"/>
      <c r="I103" s="33"/>
      <c r="J103" s="4"/>
      <c r="K103" s="4"/>
    </row>
    <row r="104" spans="2:11" ht="13.8">
      <c r="B104" s="22" t="s">
        <v>26</v>
      </c>
      <c r="C104" s="23" t="s">
        <v>25</v>
      </c>
      <c r="D104" s="202">
        <f>D94*0.5</f>
        <v>127012.88250000001</v>
      </c>
      <c r="E104" s="9"/>
      <c r="G104" s="11"/>
      <c r="H104" s="4"/>
      <c r="I104" s="31"/>
      <c r="J104" s="4"/>
      <c r="K104" s="4"/>
    </row>
    <row r="105" spans="2:11" ht="13.8">
      <c r="B105" s="41"/>
      <c r="C105" s="42" t="s">
        <v>58</v>
      </c>
      <c r="D105" s="211">
        <f>SUM(D103:D104)</f>
        <v>542012.88250000007</v>
      </c>
      <c r="E105" s="5"/>
      <c r="I105" s="30"/>
    </row>
    <row r="106" spans="2:11" ht="13.8">
      <c r="B106" s="212"/>
      <c r="C106" s="213"/>
      <c r="D106" s="214"/>
      <c r="E106" s="5"/>
      <c r="I106" s="30"/>
    </row>
    <row r="107" spans="2:11" ht="13.8">
      <c r="B107" s="22" t="s">
        <v>27</v>
      </c>
      <c r="C107" s="23" t="s">
        <v>160</v>
      </c>
      <c r="D107" s="202">
        <f>D103*0.658</f>
        <v>273070</v>
      </c>
      <c r="E107" s="9"/>
      <c r="G107" s="11"/>
      <c r="H107" s="4"/>
      <c r="I107" s="29"/>
      <c r="J107" s="4"/>
      <c r="K107" s="4"/>
    </row>
    <row r="108" spans="2:11" ht="13.8">
      <c r="B108" s="22" t="s">
        <v>28</v>
      </c>
      <c r="C108" s="23" t="s">
        <v>161</v>
      </c>
      <c r="D108" s="202">
        <f>D104*0.658</f>
        <v>83574.476685000001</v>
      </c>
      <c r="E108" s="9"/>
      <c r="G108" s="11"/>
      <c r="H108" s="4"/>
      <c r="I108" s="30"/>
      <c r="J108" s="4"/>
      <c r="K108" s="4"/>
    </row>
    <row r="109" spans="2:11" ht="13.8">
      <c r="B109" s="22" t="s">
        <v>30</v>
      </c>
      <c r="C109" s="43" t="s">
        <v>29</v>
      </c>
      <c r="D109" s="204">
        <f>SUM(D107:D108)</f>
        <v>356644.476685</v>
      </c>
      <c r="E109" s="9"/>
      <c r="G109" s="11"/>
      <c r="H109" s="4"/>
      <c r="I109" s="29"/>
      <c r="J109" s="4"/>
      <c r="K109" s="4"/>
    </row>
    <row r="110" spans="2:11" ht="13.8">
      <c r="B110" s="206"/>
      <c r="C110" s="207"/>
      <c r="D110" s="210"/>
      <c r="E110" s="9"/>
      <c r="G110" s="13"/>
      <c r="H110" s="4"/>
      <c r="I110" s="30"/>
      <c r="J110" s="4"/>
      <c r="K110" s="4"/>
    </row>
    <row r="111" spans="2:11" ht="14.4" thickBot="1">
      <c r="B111" s="24" t="s">
        <v>145</v>
      </c>
      <c r="C111" s="44" t="s">
        <v>153</v>
      </c>
      <c r="D111" s="200">
        <f>D101+D109</f>
        <v>2732632.1319850003</v>
      </c>
      <c r="E111" s="9"/>
      <c r="G111" s="12"/>
      <c r="H111" s="4"/>
      <c r="I111" s="31"/>
      <c r="J111" s="4"/>
      <c r="K111" s="4"/>
    </row>
    <row r="112" spans="2:11">
      <c r="G112" s="4"/>
      <c r="H112" s="4"/>
      <c r="I112" s="30"/>
      <c r="J112" s="4"/>
      <c r="K112" s="4"/>
    </row>
    <row r="113" spans="1:11">
      <c r="I113" s="30"/>
    </row>
    <row r="114" spans="1:11">
      <c r="B114" s="174"/>
      <c r="I114" s="29"/>
    </row>
    <row r="115" spans="1:11">
      <c r="I115" s="33"/>
    </row>
    <row r="116" spans="1:11">
      <c r="I116" s="31"/>
    </row>
    <row r="117" spans="1:11" s="1" customFormat="1">
      <c r="A117" s="2"/>
      <c r="C117" s="232"/>
      <c r="E117" s="7"/>
      <c r="F117" s="2"/>
      <c r="G117" s="2"/>
      <c r="H117" s="2"/>
      <c r="I117" s="30"/>
      <c r="J117" s="2"/>
      <c r="K117" s="2"/>
    </row>
    <row r="118" spans="1:11" s="1" customFormat="1">
      <c r="C118" s="2"/>
      <c r="E118" s="7"/>
      <c r="F118" s="2"/>
      <c r="G118" s="2"/>
      <c r="H118" s="2"/>
      <c r="I118" s="29"/>
      <c r="J118" s="2"/>
      <c r="K118" s="2"/>
    </row>
    <row r="119" spans="1:11">
      <c r="A119" s="1"/>
      <c r="C119" s="232"/>
      <c r="I119" s="30"/>
    </row>
    <row r="120" spans="1:11">
      <c r="I120" s="29"/>
    </row>
    <row r="121" spans="1:11">
      <c r="I121" s="30"/>
    </row>
    <row r="122" spans="1:11">
      <c r="I122" s="31"/>
    </row>
    <row r="123" spans="1:11">
      <c r="E123" s="15"/>
      <c r="I123" s="30"/>
    </row>
    <row r="124" spans="1:11">
      <c r="E124" s="16"/>
      <c r="I124" s="29"/>
    </row>
    <row r="125" spans="1:11">
      <c r="I125" s="30"/>
    </row>
    <row r="126" spans="1:11">
      <c r="I126" s="31"/>
    </row>
    <row r="127" spans="1:11">
      <c r="I127" s="30"/>
    </row>
    <row r="128" spans="1:11">
      <c r="I128" s="29"/>
    </row>
    <row r="129" spans="9:9">
      <c r="I129" s="30"/>
    </row>
    <row r="130" spans="9:9">
      <c r="I130" s="29"/>
    </row>
    <row r="131" spans="9:9">
      <c r="I131" s="33"/>
    </row>
    <row r="132" spans="9:9">
      <c r="I132" s="31"/>
    </row>
    <row r="133" spans="9:9">
      <c r="I133" s="33"/>
    </row>
    <row r="134" spans="9:9">
      <c r="I134" s="29"/>
    </row>
    <row r="135" spans="9:9">
      <c r="I135" s="30"/>
    </row>
    <row r="136" spans="9:9">
      <c r="I136" s="29"/>
    </row>
    <row r="137" spans="9:9">
      <c r="I137" s="30"/>
    </row>
    <row r="138" spans="9:9">
      <c r="I138" s="31"/>
    </row>
    <row r="139" spans="9:9">
      <c r="I139" s="33"/>
    </row>
    <row r="140" spans="9:9">
      <c r="I140" s="29"/>
    </row>
    <row r="141" spans="9:9">
      <c r="I141" s="30"/>
    </row>
    <row r="142" spans="9:9">
      <c r="I142" s="29"/>
    </row>
    <row r="143" spans="9:9">
      <c r="I143" s="30"/>
    </row>
    <row r="144" spans="9:9">
      <c r="I144" s="31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3.937007874015748E-2" right="3.937007874015748E-2" top="0" bottom="0" header="0.31496062992125984" footer="0.31496062992125984"/>
  <pageSetup paperSize="9" scale="67" fitToHeight="0" orientation="landscape" r:id="rId1"/>
  <headerFooter>
    <oddHeader>Página &amp;P de &amp;F</oddHeader>
    <oddFooter>Página &amp;P</oddFooter>
  </headerFooter>
  <rowBreaks count="2" manualBreakCount="2">
    <brk id="38" max="10" man="1"/>
    <brk id="68" max="10" man="1"/>
  </rowBreaks>
  <ignoredErrors>
    <ignoredError sqref="G25 G20 G53 G58 G77 G81 G7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topLeftCell="A5" workbookViewId="0">
      <selection activeCell="D32" sqref="D32"/>
    </sheetView>
  </sheetViews>
  <sheetFormatPr baseColWidth="10" defaultRowHeight="13.2"/>
  <cols>
    <col min="15" max="15" width="39.44140625" customWidth="1"/>
  </cols>
  <sheetData>
    <row r="2" spans="2:20" ht="18">
      <c r="B2" s="233" t="s">
        <v>154</v>
      </c>
      <c r="C2" s="233"/>
      <c r="D2" s="233"/>
      <c r="E2" s="233"/>
      <c r="F2" s="233"/>
      <c r="G2" s="233"/>
      <c r="H2" s="233"/>
    </row>
    <row r="3" spans="2:20" ht="18">
      <c r="B3" s="233"/>
      <c r="C3" s="233"/>
      <c r="D3" s="233"/>
      <c r="E3" s="233"/>
      <c r="F3" s="233"/>
      <c r="G3" s="233"/>
      <c r="H3" s="233"/>
    </row>
    <row r="4" spans="2:20" ht="15">
      <c r="B4" s="236">
        <v>1</v>
      </c>
      <c r="C4" s="285" t="s">
        <v>155</v>
      </c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37"/>
      <c r="Q4" s="237"/>
      <c r="R4" s="237"/>
      <c r="S4" s="237"/>
      <c r="T4" s="237"/>
    </row>
    <row r="5" spans="2:20" ht="15">
      <c r="B5" s="236"/>
      <c r="C5" s="285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37"/>
      <c r="Q5" s="237"/>
      <c r="R5" s="237"/>
      <c r="S5" s="237"/>
      <c r="T5" s="237"/>
    </row>
    <row r="6" spans="2:20" ht="15">
      <c r="B6" s="236">
        <v>2</v>
      </c>
      <c r="C6" s="285" t="s">
        <v>159</v>
      </c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37"/>
    </row>
    <row r="7" spans="2:20" ht="15">
      <c r="B7" s="236"/>
      <c r="C7" s="238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7"/>
      <c r="Q7" s="237"/>
      <c r="R7" s="237"/>
      <c r="S7" s="237"/>
      <c r="T7" s="237"/>
    </row>
    <row r="8" spans="2:20" ht="15">
      <c r="B8" s="236">
        <v>3</v>
      </c>
      <c r="C8" s="285" t="s">
        <v>156</v>
      </c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37"/>
      <c r="Q8" s="237"/>
      <c r="R8" s="237"/>
      <c r="S8" s="237"/>
      <c r="T8" s="237"/>
    </row>
    <row r="9" spans="2:20" ht="15">
      <c r="B9" s="236"/>
      <c r="C9" s="240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2:20" ht="15">
      <c r="B10" s="236">
        <v>4</v>
      </c>
      <c r="C10" s="240" t="s">
        <v>157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2:20" ht="15">
      <c r="B11" s="236"/>
      <c r="C11" s="240" t="s">
        <v>158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2:20">
      <c r="B12" s="235"/>
      <c r="C12" s="234"/>
    </row>
    <row r="13" spans="2:20">
      <c r="B13" s="235"/>
      <c r="C13" s="234"/>
    </row>
    <row r="14" spans="2:20">
      <c r="B14" s="235"/>
      <c r="C14" s="234"/>
    </row>
    <row r="15" spans="2:20">
      <c r="B15" s="235"/>
      <c r="C15" s="234"/>
    </row>
    <row r="16" spans="2:20">
      <c r="B16" s="235"/>
      <c r="C16" s="234"/>
    </row>
    <row r="17" spans="2:3">
      <c r="B17" s="235"/>
      <c r="C17" s="234"/>
    </row>
    <row r="18" spans="2:3">
      <c r="B18" s="235"/>
      <c r="C18" s="234"/>
    </row>
    <row r="19" spans="2:3">
      <c r="B19" s="235"/>
      <c r="C19" s="234"/>
    </row>
    <row r="20" spans="2:3">
      <c r="B20" s="235"/>
      <c r="C20" s="234"/>
    </row>
    <row r="21" spans="2:3">
      <c r="B21" s="235"/>
      <c r="C21" s="234"/>
    </row>
    <row r="22" spans="2:3">
      <c r="B22" s="235"/>
      <c r="C22" s="234"/>
    </row>
    <row r="23" spans="2:3">
      <c r="B23" s="235"/>
      <c r="C23" s="234"/>
    </row>
    <row r="24" spans="2:3">
      <c r="B24" s="235"/>
      <c r="C24" s="234"/>
    </row>
    <row r="25" spans="2:3">
      <c r="B25" s="235"/>
      <c r="C25" s="234"/>
    </row>
    <row r="26" spans="2:3">
      <c r="B26" s="235"/>
      <c r="C26" s="234"/>
    </row>
    <row r="27" spans="2:3">
      <c r="B27" s="235"/>
      <c r="C27" s="234"/>
    </row>
    <row r="28" spans="2:3">
      <c r="B28" s="235"/>
      <c r="C28" s="234"/>
    </row>
    <row r="29" spans="2:3">
      <c r="B29" s="235"/>
      <c r="C29" s="234"/>
    </row>
    <row r="30" spans="2:3">
      <c r="B30" s="235"/>
      <c r="C30" s="234"/>
    </row>
    <row r="31" spans="2:3">
      <c r="B31" s="235"/>
      <c r="C31" s="234"/>
    </row>
    <row r="32" spans="2:3">
      <c r="B32" s="235"/>
      <c r="C32" s="234"/>
    </row>
    <row r="33" spans="2:3">
      <c r="B33" s="235"/>
      <c r="C33" s="234"/>
    </row>
    <row r="34" spans="2:3">
      <c r="B34" s="235"/>
      <c r="C34" s="234"/>
    </row>
    <row r="35" spans="2:3">
      <c r="B35" s="235"/>
      <c r="C35" s="234"/>
    </row>
    <row r="36" spans="2:3">
      <c r="B36" s="235"/>
      <c r="C36" s="234"/>
    </row>
    <row r="37" spans="2:3">
      <c r="B37" s="235"/>
      <c r="C37" s="234"/>
    </row>
    <row r="38" spans="2:3">
      <c r="B38" s="235"/>
      <c r="C38" s="234"/>
    </row>
    <row r="39" spans="2:3">
      <c r="B39" s="235"/>
      <c r="C39" s="234"/>
    </row>
    <row r="40" spans="2:3">
      <c r="B40" s="234"/>
      <c r="C40" s="23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Hector Dupuy</cp:lastModifiedBy>
  <cp:lastPrinted>2019-07-01T20:15:25Z</cp:lastPrinted>
  <dcterms:created xsi:type="dcterms:W3CDTF">2014-12-08T11:34:35Z</dcterms:created>
  <dcterms:modified xsi:type="dcterms:W3CDTF">2019-07-02T20:53:03Z</dcterms:modified>
</cp:coreProperties>
</file>